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Note Dell DICON\Desktop\VIG\"/>
    </mc:Choice>
  </mc:AlternateContent>
  <xr:revisionPtr revIDLastSave="0" documentId="13_ncr:1_{2F403075-7597-437F-AB71-F28526847505}" xr6:coauthVersionLast="47" xr6:coauthVersionMax="47" xr10:uidLastSave="{00000000-0000-0000-0000-000000000000}"/>
  <bookViews>
    <workbookView xWindow="28680" yWindow="-120" windowWidth="29040" windowHeight="15720" tabRatio="807" firstSheet="2" activeTab="1" xr2:uid="{00000000-000D-0000-FFFF-FFFF00000000}"/>
  </bookViews>
  <sheets>
    <sheet name="CCT e observações" sheetId="47" state="hidden" r:id="rId1"/>
    <sheet name="Principal" sheetId="45" r:id="rId2"/>
    <sheet name="Vigilante Diurno" sheetId="27" r:id="rId3"/>
    <sheet name="Vigilante Noturno" sheetId="39" r:id="rId4"/>
    <sheet name="Vigilante Líder Diurno" sheetId="40" r:id="rId5"/>
    <sheet name="Vigilante Líder Noturno" sheetId="41" r:id="rId6"/>
    <sheet name="Vigilante Confinado Diurno" sheetId="42" r:id="rId7"/>
    <sheet name="Vigilante Confinado Noturno" sheetId="43" r:id="rId8"/>
  </sheets>
  <definedNames>
    <definedName name="_Hlk136729190" localSheetId="1">Principal!#REF!</definedName>
    <definedName name="_Hlk136729216" localSheetId="1">Principal!#REF!</definedName>
    <definedName name="_xlnm.Print_Area" localSheetId="6">'Vigilante Confinado Diurno'!#REF!</definedName>
    <definedName name="_xlnm.Print_Area" localSheetId="7">'Vigilante Confinado Noturno'!#REF!</definedName>
    <definedName name="_xlnm.Print_Area" localSheetId="2">'Vigilante Diurno'!$A$1:$D$52</definedName>
    <definedName name="_xlnm.Print_Area" localSheetId="4">'Vigilante Líder Diurno'!$A$2:$D$50</definedName>
    <definedName name="_xlnm.Print_Area" localSheetId="5">'Vigilante Líder Noturno'!$A$2:$D$52</definedName>
    <definedName name="_xlnm.Print_Area" localSheetId="3">'Vigilante Noturno'!$A$2:$D$52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43" l="1"/>
  <c r="D52" i="43"/>
  <c r="D45" i="43"/>
  <c r="D36" i="43"/>
  <c r="D29" i="43"/>
  <c r="D50" i="42"/>
  <c r="D43" i="42"/>
  <c r="D34" i="42"/>
  <c r="D27" i="42"/>
  <c r="D17" i="42"/>
  <c r="D19" i="41"/>
  <c r="D50" i="41"/>
  <c r="D43" i="41"/>
  <c r="D34" i="41"/>
  <c r="C34" i="41"/>
  <c r="D29" i="41"/>
  <c r="C29" i="41"/>
  <c r="D47" i="40"/>
  <c r="D40" i="40"/>
  <c r="D31" i="40"/>
  <c r="C31" i="40"/>
  <c r="D26" i="40"/>
  <c r="C26" i="40"/>
  <c r="D16" i="40"/>
  <c r="D49" i="39"/>
  <c r="D42" i="39"/>
  <c r="D33" i="39"/>
  <c r="C33" i="39"/>
  <c r="D28" i="39"/>
  <c r="C28" i="39"/>
  <c r="D18" i="39"/>
  <c r="D7" i="39"/>
  <c r="D49" i="27"/>
  <c r="D42" i="27"/>
  <c r="G11" i="45"/>
  <c r="F11" i="45" l="1"/>
  <c r="D6" i="27" l="1"/>
  <c r="D14" i="27" l="1"/>
  <c r="D18" i="27" l="1"/>
  <c r="I10" i="45" l="1"/>
  <c r="C33" i="27" l="1"/>
  <c r="C28" i="27"/>
  <c r="D28" i="27" l="1"/>
  <c r="D33" i="27" l="1"/>
  <c r="I5" i="45" l="1"/>
  <c r="I7" i="45" l="1"/>
  <c r="I6" i="45"/>
  <c r="I3" i="45" l="1"/>
  <c r="I4" i="45" l="1"/>
  <c r="I9" i="45"/>
  <c r="I8" i="45" l="1"/>
  <c r="I11" i="45" l="1"/>
  <c r="I12" i="45" s="1"/>
</calcChain>
</file>

<file path=xl/sharedStrings.xml><?xml version="1.0" encoding="utf-8"?>
<sst xmlns="http://schemas.openxmlformats.org/spreadsheetml/2006/main" count="502" uniqueCount="155">
  <si>
    <t>Adicional Noturno</t>
  </si>
  <si>
    <t>Total</t>
  </si>
  <si>
    <t>Módulo 1 - Composição da Remuneração</t>
  </si>
  <si>
    <t>Composição da Remuneração</t>
  </si>
  <si>
    <t>Valor (R$)</t>
  </si>
  <si>
    <t>Salário-Base</t>
  </si>
  <si>
    <t>Adicional de Periculosidade</t>
  </si>
  <si>
    <t>Adicional de Hora Noturna Reduzida</t>
  </si>
  <si>
    <t>2.1</t>
  </si>
  <si>
    <t>2.2</t>
  </si>
  <si>
    <t xml:space="preserve">Total </t>
  </si>
  <si>
    <t>2.3</t>
  </si>
  <si>
    <t>Provisão para Rescisão</t>
  </si>
  <si>
    <t>4.1</t>
  </si>
  <si>
    <t>Percentual %</t>
  </si>
  <si>
    <t>Data base:</t>
  </si>
  <si>
    <t>Unidade de Medida - Postos</t>
  </si>
  <si>
    <t>Quantidade:</t>
  </si>
  <si>
    <t>Período da execução contaratual</t>
  </si>
  <si>
    <t>Anual:</t>
  </si>
  <si>
    <t>12 meses</t>
  </si>
  <si>
    <t>Adicional de Hora Extra</t>
  </si>
  <si>
    <t xml:space="preserve">Tipo de Serviços: VIGILANTE 12X36 DIURNO ARMADO </t>
  </si>
  <si>
    <t>CBO:</t>
  </si>
  <si>
    <t xml:space="preserve">Tipo de Serviços: VIGILANTE 12X36 NOTURNO ARMADO </t>
  </si>
  <si>
    <t>Total da Remuneração</t>
  </si>
  <si>
    <t>Adicional de gratificação condudor de veículo</t>
  </si>
  <si>
    <t xml:space="preserve"> </t>
  </si>
  <si>
    <t>ESPECIFICAÇÃO</t>
  </si>
  <si>
    <t>CATSER</t>
  </si>
  <si>
    <t>UNIDADE DE MEDIDA</t>
  </si>
  <si>
    <t>QUANTIDADE DE POSTOS</t>
  </si>
  <si>
    <t>VALOR TOTAL</t>
  </si>
  <si>
    <t>Mensal</t>
  </si>
  <si>
    <t>Anual</t>
  </si>
  <si>
    <t>TERMO ADITIVO A CONVENÇÃO COLETIVA DE TRABALHO 2024/2025</t>
  </si>
  <si>
    <t xml:space="preserve">Confira a autenticidade no endereço </t>
  </si>
  <si>
    <t>http://www3.mte.gov.br/sistemas/mediador/</t>
  </si>
  <si>
    <t>DATA-BASE</t>
  </si>
  <si>
    <t>VIGÊNCIA</t>
  </si>
  <si>
    <t>ABRANGÊNCIA</t>
  </si>
  <si>
    <t>a todos os trabalhadores pertencentes ao grupo econômico das Empresas de Vigilância e Segurança do Estado do Amazonas, com abrangência territorial em Itacoatiara/AM, Manaus/AM, Parintins/AM e Presidente Figueiredo/AM.</t>
  </si>
  <si>
    <t>SALÁRIOS, REAJUSTES E PAGAMENTO</t>
  </si>
  <si>
    <t>Piso Salarial</t>
  </si>
  <si>
    <t>Tíquete Alimentação</t>
  </si>
  <si>
    <t>Vale Transporte</t>
  </si>
  <si>
    <t>Plano de Saúde</t>
  </si>
  <si>
    <t>Plano Odontológico</t>
  </si>
  <si>
    <t xml:space="preserve">Vigilante de Eventos PLUS Diurno </t>
  </si>
  <si>
    <t xml:space="preserve">Vigilante de Eventos PLUS Noturno </t>
  </si>
  <si>
    <t>GRATIFICAÇÕES, ADICIONAIS, AUXÍLIOS E OUTROS</t>
  </si>
  <si>
    <t>Desconto</t>
  </si>
  <si>
    <t xml:space="preserve">NÚMERO DE REGISTRO NO MTE: </t>
  </si>
  <si>
    <t>AM000057/2024</t>
  </si>
  <si>
    <t xml:space="preserve">DATA DE REGISTRO NO MTE:  </t>
  </si>
  <si>
    <t>NÚMERO DA SOLICITAÇÃO:</t>
  </si>
  <si>
    <t xml:space="preserve"> MR005536/2024</t>
  </si>
  <si>
    <t>NÚMERO DO PROCESSO:</t>
  </si>
  <si>
    <t xml:space="preserve"> 13621.202330/2024-58 </t>
  </si>
  <si>
    <t xml:space="preserve">DATA DO PROTOCOLO: </t>
  </si>
  <si>
    <t>01/02/2024 a 31/01/2025</t>
  </si>
  <si>
    <t xml:space="preserve">Vigilante Patrimonial (Masc. e Fem.) </t>
  </si>
  <si>
    <t xml:space="preserve">Inspetor de Segurança Patrimonial </t>
  </si>
  <si>
    <t xml:space="preserve"> Supervisor </t>
  </si>
  <si>
    <t xml:space="preserve">Vigilante de Eventos </t>
  </si>
  <si>
    <t xml:space="preserve">Operador de ATM </t>
  </si>
  <si>
    <t xml:space="preserve">Escolta Armada  </t>
  </si>
  <si>
    <t xml:space="preserve">Vigilante Fluvial </t>
  </si>
  <si>
    <t xml:space="preserve">Vigilante Segurança Pessoal </t>
  </si>
  <si>
    <t xml:space="preserve">Vigilante Líder  </t>
  </si>
  <si>
    <t>10% s/piso Vigilante Patrimonial</t>
  </si>
  <si>
    <t xml:space="preserve">Vigilante AVSEC (Aeroportuário) </t>
  </si>
  <si>
    <t xml:space="preserve">10% s/piso Vigilante Patrimonial </t>
  </si>
  <si>
    <t xml:space="preserve">Vigilante Condutor de Carro Leve </t>
  </si>
  <si>
    <t xml:space="preserve">Vigilante Ambiental </t>
  </si>
  <si>
    <t>CBO</t>
  </si>
  <si>
    <t>Observações:</t>
  </si>
  <si>
    <t>* No módulo 3, alínea  D, após o 1º ano de execução o percentual passa a ser de 0,194 referente os três anuais a mais de trabalho para o aviso prévio.</t>
  </si>
  <si>
    <t>* No módulo 2.3, os desconto sobre vale-transportes para os cargos de Inspetor, está de acordo com o valor descrito na CCT, pois 6% fica superior ao valor recebido pelo empregado.</t>
  </si>
  <si>
    <t>* No sub-módulo 4.1, alínea  A, deverá ser pago desde o primeiro ano até um ano antes do encerramento do contrato, e retirado no ultimo ano de execução no momento da repactuação, uma vez que o substituto só é necessário a partir do segundo ano de execução para as férias, e o último ano será indenizado por meio da rescisão contratual.</t>
  </si>
  <si>
    <t>* No módulo 2.3, item G, foi acrescentado a intrajornada, uma vez que após a reforma trabalhista, esta deixa o status de verba salarial e passou a ser verba indenizatoria, sem incidência de encargos sociais.</t>
  </si>
  <si>
    <t>* No módulo 2.3, os empregados lotados nas unidades acadêmicas do INTERIOR não fazem jus aos vales transporte, por ausência de transportes publicos nas localizadades. Porém, caso haja comprovar e solicitar aditivos dos valores.</t>
  </si>
  <si>
    <t>ITEM</t>
  </si>
  <si>
    <t>Vigilante Armado Confinamento - Diurno</t>
  </si>
  <si>
    <t>Vigilante Armado Confinamento - Noturno</t>
  </si>
  <si>
    <t>Posto/Mês</t>
  </si>
  <si>
    <t>QUANTIDADE DE VIGILANTE</t>
  </si>
  <si>
    <t>VALOR UNITÁRIO DO POSTO</t>
  </si>
  <si>
    <t>Prêmio Mensal de Assiduidade</t>
  </si>
  <si>
    <t>2.6</t>
  </si>
  <si>
    <t>2.4</t>
  </si>
  <si>
    <t>2.5</t>
  </si>
  <si>
    <t>Auxílio Alimentação (35,00 x 15
dias)</t>
  </si>
  <si>
    <t xml:space="preserve">Plano de Saúde </t>
  </si>
  <si>
    <t xml:space="preserve">Plano Odontológico </t>
  </si>
  <si>
    <t>Seguro de Vida</t>
  </si>
  <si>
    <t>Módulo 3 - Insumos Diversos</t>
  </si>
  <si>
    <t>Uniformes e Equipamentos</t>
  </si>
  <si>
    <t>Cota de Aprendizagem</t>
  </si>
  <si>
    <t>Módulo 4 - Encargos Sociais e Trabalhistas</t>
  </si>
  <si>
    <t>3.1</t>
  </si>
  <si>
    <t>3.2</t>
  </si>
  <si>
    <t>4.2</t>
  </si>
  <si>
    <t>4.3</t>
  </si>
  <si>
    <t>4.4</t>
  </si>
  <si>
    <t>4.5</t>
  </si>
  <si>
    <t>4.6</t>
  </si>
  <si>
    <t>Encargos Previdenciários e FGTS
(36,80 s/ Remuneração)</t>
  </si>
  <si>
    <t xml:space="preserve">13º Salário (Provisionado) </t>
  </si>
  <si>
    <t>Férias + 1/3 (Provisionado)</t>
  </si>
  <si>
    <t>Afastamento Maternidade</t>
  </si>
  <si>
    <t>Custo de Reposição Profissional Ausente</t>
  </si>
  <si>
    <t>Módulo 5 - Custos Indiretos, Tributos e Lucro</t>
  </si>
  <si>
    <t>5.1</t>
  </si>
  <si>
    <t>5.2</t>
  </si>
  <si>
    <t>5.3</t>
  </si>
  <si>
    <t>5.4</t>
  </si>
  <si>
    <t>Custos Indiretos (6,00% do Custo Direto Total)</t>
  </si>
  <si>
    <t>Lucro (6,79% da Base de Lucro)</t>
  </si>
  <si>
    <t>Tributos (8,65% sobre Faturamento)</t>
  </si>
  <si>
    <t>Ajuste Residual para Preço Unitário ETP</t>
  </si>
  <si>
    <t>VALOR UNITÁRIO POR VIGILANTE</t>
  </si>
  <si>
    <t>1.1</t>
  </si>
  <si>
    <t>1.2</t>
  </si>
  <si>
    <t>1.3</t>
  </si>
  <si>
    <t>1.4</t>
  </si>
  <si>
    <t>1.5</t>
  </si>
  <si>
    <t>1.6</t>
  </si>
  <si>
    <t>Vigilante Armado - Diurno</t>
  </si>
  <si>
    <t>Vigilante Armado - Noturno</t>
  </si>
  <si>
    <t>Vigilante Armado Líder - Diurno</t>
  </si>
  <si>
    <t>Vigilante Armado Líder - Noturno</t>
  </si>
  <si>
    <t>Vigilante Armado Condutor - Diurno</t>
  </si>
  <si>
    <t>Vigilante Armado Condutor - Noturno</t>
  </si>
  <si>
    <t>Reflexo de DSR (1/6)</t>
  </si>
  <si>
    <t>Hora Noturna Reduzida</t>
  </si>
  <si>
    <t>Módulo 2 - Benefícios Mensais e Diários</t>
  </si>
  <si>
    <t xml:space="preserve">Tipo de Serviços: VIGILANTE 12X36 LÍDER DIURNO ARMADO </t>
  </si>
  <si>
    <t>Gratificação de Função (s/ SB 10%)</t>
  </si>
  <si>
    <t>Auxílio Alimentação (35,00 x 15 dias)</t>
  </si>
  <si>
    <t>Adicional de Periculosidade (s/ SB 30%)</t>
  </si>
  <si>
    <t xml:space="preserve">Tipo de Serviços: VIGILANTE 12X36 LÍDER NOTURNO ARMADO </t>
  </si>
  <si>
    <t xml:space="preserve">Adicional Noturno (20%) </t>
  </si>
  <si>
    <t xml:space="preserve">Reflexo de DSR (1/6) </t>
  </si>
  <si>
    <t xml:space="preserve">Tipo de Serviços: VIGILANTE CONFINADO DIURNO ARMADO </t>
  </si>
  <si>
    <t>Adicional de Confinamento (25%)</t>
  </si>
  <si>
    <t>Adicional de Vigilância Ambiental (s/ SB 10%)</t>
  </si>
  <si>
    <t>3.4</t>
  </si>
  <si>
    <t>3.3</t>
  </si>
  <si>
    <t>Combustível /28</t>
  </si>
  <si>
    <t>Manutenção - Depreciação / 28</t>
  </si>
  <si>
    <t xml:space="preserve">Tipo de Serviços: VIGILANTE CONFINADO NOTURNO ARMADO </t>
  </si>
  <si>
    <t>Adicional Noturno (20%)</t>
  </si>
  <si>
    <t xml:space="preserve">Hora Noturna Reduzida </t>
  </si>
  <si>
    <t>Nota: A tabela de vigilante líder e condutor tem o mesmo valor, logo são as mesmas, porém o licitante deverá fazer as planilhas de ambos.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</si>
</sst>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00"/>
    <numFmt numFmtId="168" formatCode="&quot; &quot;[$R$]#,##0.00&quot; &quot;;&quot;-&quot;[$R$]#,##0.00&quot; &quot;;&quot; &quot;[$R$]&quot;-&quot;00&quot; &quot;;&quot; &quot;@&quot; &quot;"/>
    <numFmt numFmtId="169" formatCode="[$$-409]#,##0.00;[Red]&quot;-&quot;[$$-409]#,##0.00"/>
    <numFmt numFmtId="170" formatCode="#,##0.00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rgb="FF000000"/>
      <name val="Times New Roman"/>
      <family val="1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Times New Roman"/>
      <family val="1"/>
    </font>
    <font>
      <sz val="10"/>
      <name val="Calibri"/>
      <family val="2"/>
      <scheme val="minor"/>
    </font>
    <font>
      <b/>
      <sz val="14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Times New Roman"/>
      <family val="1"/>
    </font>
  </fonts>
  <fills count="3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7">
    <xf numFmtId="0" fontId="0" fillId="0" borderId="0"/>
    <xf numFmtId="43" fontId="1" fillId="0" borderId="0" applyFont="0" applyFill="0" applyBorder="0" applyAlignment="0" applyProtection="0"/>
    <xf numFmtId="164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5" applyNumberFormat="0" applyFill="0" applyAlignment="0" applyProtection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8" applyNumberFormat="0" applyAlignment="0" applyProtection="0"/>
    <xf numFmtId="0" fontId="11" fillId="7" borderId="9" applyNumberFormat="0" applyAlignment="0" applyProtection="0"/>
    <xf numFmtId="0" fontId="12" fillId="7" borderId="8" applyNumberFormat="0" applyAlignment="0" applyProtection="0"/>
    <xf numFmtId="0" fontId="13" fillId="0" borderId="10" applyNumberFormat="0" applyFill="0" applyAlignment="0" applyProtection="0"/>
    <xf numFmtId="0" fontId="14" fillId="8" borderId="11" applyNumberFormat="0" applyAlignment="0" applyProtection="0"/>
    <xf numFmtId="0" fontId="15" fillId="0" borderId="0" applyNumberFormat="0" applyFill="0" applyBorder="0" applyAlignment="0" applyProtection="0"/>
    <xf numFmtId="0" fontId="1" fillId="9" borderId="12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33" borderId="0" applyNumberFormat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168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5" fillId="0" borderId="0" applyNumberFormat="0" applyBorder="0" applyProtection="0">
      <alignment horizontal="center"/>
    </xf>
    <xf numFmtId="0" fontId="25" fillId="0" borderId="0" applyNumberFormat="0" applyBorder="0" applyProtection="0">
      <alignment horizontal="center" textRotation="90"/>
    </xf>
    <xf numFmtId="0" fontId="26" fillId="0" borderId="0" applyNumberFormat="0" applyBorder="0" applyProtection="0"/>
    <xf numFmtId="169" fontId="26" fillId="0" borderId="0" applyBorder="0" applyProtection="0"/>
    <xf numFmtId="0" fontId="27" fillId="0" borderId="0"/>
    <xf numFmtId="44" fontId="29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4">
    <xf numFmtId="0" fontId="0" fillId="0" borderId="0" xfId="0"/>
    <xf numFmtId="14" fontId="20" fillId="0" borderId="19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right" vertical="center" wrapText="1"/>
    </xf>
    <xf numFmtId="0" fontId="23" fillId="0" borderId="14" xfId="0" applyFont="1" applyBorder="1" applyAlignment="1">
      <alignment vertical="center" wrapText="1"/>
    </xf>
    <xf numFmtId="43" fontId="23" fillId="0" borderId="14" xfId="1" applyFont="1" applyFill="1" applyBorder="1" applyAlignment="1">
      <alignment horizontal="center" vertical="center" wrapText="1"/>
    </xf>
    <xf numFmtId="43" fontId="22" fillId="34" borderId="14" xfId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17" fillId="0" borderId="0" xfId="0" applyFont="1"/>
    <xf numFmtId="9" fontId="0" fillId="0" borderId="0" xfId="0" applyNumberFormat="1"/>
    <xf numFmtId="14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8" fontId="0" fillId="0" borderId="0" xfId="0" applyNumberFormat="1" applyAlignment="1">
      <alignment horizontal="left"/>
    </xf>
    <xf numFmtId="0" fontId="20" fillId="0" borderId="16" xfId="0" applyFont="1" applyBorder="1" applyAlignment="1">
      <alignment horizontal="center" vertical="center" wrapText="1"/>
    </xf>
    <xf numFmtId="167" fontId="20" fillId="0" borderId="19" xfId="0" applyNumberFormat="1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3" fillId="0" borderId="0" xfId="0" applyFont="1"/>
    <xf numFmtId="4" fontId="23" fillId="0" borderId="3" xfId="0" applyNumberFormat="1" applyFont="1" applyBorder="1"/>
    <xf numFmtId="43" fontId="23" fillId="0" borderId="14" xfId="1" applyFont="1" applyBorder="1" applyAlignment="1">
      <alignment horizontal="center" vertical="center" wrapText="1"/>
    </xf>
    <xf numFmtId="0" fontId="30" fillId="0" borderId="0" xfId="0" applyFont="1"/>
    <xf numFmtId="0" fontId="22" fillId="0" borderId="3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43" fontId="23" fillId="0" borderId="0" xfId="0" applyNumberFormat="1" applyFont="1"/>
    <xf numFmtId="43" fontId="20" fillId="0" borderId="24" xfId="0" applyNumberFormat="1" applyFont="1" applyBorder="1" applyAlignment="1">
      <alignment vertical="center" wrapText="1"/>
    </xf>
    <xf numFmtId="43" fontId="30" fillId="0" borderId="0" xfId="0" applyNumberFormat="1" applyFont="1"/>
    <xf numFmtId="0" fontId="22" fillId="0" borderId="0" xfId="0" applyFont="1" applyAlignment="1">
      <alignment vertical="center"/>
    </xf>
    <xf numFmtId="43" fontId="23" fillId="0" borderId="14" xfId="0" applyNumberFormat="1" applyFont="1" applyBorder="1" applyAlignment="1">
      <alignment horizontal="center" vertical="center" wrapText="1"/>
    </xf>
    <xf numFmtId="10" fontId="23" fillId="0" borderId="3" xfId="52" applyNumberFormat="1" applyFont="1" applyFill="1" applyBorder="1"/>
    <xf numFmtId="43" fontId="22" fillId="34" borderId="14" xfId="0" applyNumberFormat="1" applyFont="1" applyFill="1" applyBorder="1" applyAlignment="1">
      <alignment horizontal="center" vertical="center" wrapText="1"/>
    </xf>
    <xf numFmtId="10" fontId="23" fillId="0" borderId="14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wrapText="1"/>
    </xf>
    <xf numFmtId="0" fontId="32" fillId="0" borderId="0" xfId="0" applyFont="1" applyAlignment="1">
      <alignment vertical="center" wrapText="1"/>
    </xf>
    <xf numFmtId="10" fontId="22" fillId="34" borderId="14" xfId="0" applyNumberFormat="1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43" fontId="23" fillId="0" borderId="14" xfId="1" applyFont="1" applyBorder="1" applyAlignment="1">
      <alignment horizontal="right" vertical="center" wrapText="1"/>
    </xf>
    <xf numFmtId="43" fontId="33" fillId="0" borderId="0" xfId="0" applyNumberFormat="1" applyFont="1"/>
    <xf numFmtId="9" fontId="23" fillId="0" borderId="14" xfId="0" applyNumberFormat="1" applyFont="1" applyBorder="1" applyAlignment="1">
      <alignment horizontal="center" vertical="center" wrapText="1"/>
    </xf>
    <xf numFmtId="0" fontId="23" fillId="0" borderId="3" xfId="0" applyFont="1" applyBorder="1" applyAlignment="1">
      <alignment vertical="center" wrapText="1"/>
    </xf>
    <xf numFmtId="0" fontId="20" fillId="0" borderId="0" xfId="0" applyFont="1"/>
    <xf numFmtId="0" fontId="22" fillId="34" borderId="14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0" borderId="4" xfId="0" applyFont="1" applyBorder="1" applyAlignment="1">
      <alignment horizontal="center" vertical="center" wrapText="1"/>
    </xf>
    <xf numFmtId="43" fontId="30" fillId="0" borderId="0" xfId="1" applyFont="1"/>
    <xf numFmtId="0" fontId="30" fillId="0" borderId="0" xfId="0" applyFont="1" applyAlignment="1">
      <alignment wrapText="1"/>
    </xf>
    <xf numFmtId="0" fontId="30" fillId="0" borderId="0" xfId="0" applyFont="1" applyAlignment="1">
      <alignment vertical="center" wrapText="1"/>
    </xf>
    <xf numFmtId="4" fontId="23" fillId="0" borderId="0" xfId="0" applyNumberFormat="1" applyFont="1"/>
    <xf numFmtId="43" fontId="20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4" fillId="0" borderId="0" xfId="0" applyFont="1"/>
    <xf numFmtId="0" fontId="34" fillId="0" borderId="0" xfId="0" applyFont="1" applyAlignment="1">
      <alignment wrapText="1"/>
    </xf>
    <xf numFmtId="0" fontId="34" fillId="0" borderId="21" xfId="0" applyFont="1" applyBorder="1" applyAlignment="1">
      <alignment horizontal="center" vertical="center"/>
    </xf>
    <xf numFmtId="4" fontId="36" fillId="0" borderId="16" xfId="0" applyNumberFormat="1" applyFont="1" applyBorder="1"/>
    <xf numFmtId="0" fontId="34" fillId="0" borderId="16" xfId="0" applyFont="1" applyBorder="1" applyAlignment="1">
      <alignment horizontal="center" vertical="center"/>
    </xf>
    <xf numFmtId="0" fontId="38" fillId="0" borderId="16" xfId="0" applyFont="1" applyBorder="1" applyAlignment="1">
      <alignment vertical="top" wrapText="1"/>
    </xf>
    <xf numFmtId="0" fontId="38" fillId="0" borderId="16" xfId="0" applyFont="1" applyBorder="1" applyAlignment="1">
      <alignment horizontal="center" vertical="center" wrapText="1"/>
    </xf>
    <xf numFmtId="4" fontId="38" fillId="0" borderId="16" xfId="0" applyNumberFormat="1" applyFont="1" applyBorder="1" applyAlignment="1">
      <alignment horizontal="center" vertical="center" wrapText="1"/>
    </xf>
    <xf numFmtId="43" fontId="34" fillId="0" borderId="0" xfId="0" applyNumberFormat="1" applyFont="1"/>
    <xf numFmtId="0" fontId="34" fillId="36" borderId="16" xfId="0" applyFont="1" applyFill="1" applyBorder="1" applyAlignment="1">
      <alignment horizontal="center" vertical="center"/>
    </xf>
    <xf numFmtId="0" fontId="38" fillId="36" borderId="16" xfId="0" applyFont="1" applyFill="1" applyBorder="1" applyAlignment="1">
      <alignment vertical="top" wrapText="1"/>
    </xf>
    <xf numFmtId="0" fontId="38" fillId="36" borderId="16" xfId="0" applyFont="1" applyFill="1" applyBorder="1" applyAlignment="1">
      <alignment horizontal="center" vertical="center" wrapText="1"/>
    </xf>
    <xf numFmtId="4" fontId="38" fillId="36" borderId="16" xfId="0" applyNumberFormat="1" applyFont="1" applyFill="1" applyBorder="1" applyAlignment="1">
      <alignment horizontal="center" vertical="center" wrapText="1"/>
    </xf>
    <xf numFmtId="0" fontId="34" fillId="36" borderId="0" xfId="0" applyFont="1" applyFill="1" applyAlignment="1">
      <alignment wrapText="1"/>
    </xf>
    <xf numFmtId="0" fontId="34" fillId="36" borderId="0" xfId="0" applyFont="1" applyFill="1"/>
    <xf numFmtId="43" fontId="34" fillId="36" borderId="0" xfId="0" applyNumberFormat="1" applyFont="1" applyFill="1"/>
    <xf numFmtId="0" fontId="38" fillId="0" borderId="21" xfId="0" applyFont="1" applyBorder="1" applyAlignment="1">
      <alignment horizontal="center" vertical="center" wrapText="1"/>
    </xf>
    <xf numFmtId="4" fontId="38" fillId="0" borderId="21" xfId="0" applyNumberFormat="1" applyFont="1" applyBorder="1" applyAlignment="1">
      <alignment horizontal="center" vertical="center" wrapText="1"/>
    </xf>
    <xf numFmtId="44" fontId="34" fillId="0" borderId="0" xfId="76" applyFont="1"/>
    <xf numFmtId="4" fontId="34" fillId="0" borderId="0" xfId="0" applyNumberFormat="1" applyFont="1"/>
    <xf numFmtId="44" fontId="34" fillId="0" borderId="0" xfId="0" applyNumberFormat="1" applyFont="1"/>
    <xf numFmtId="170" fontId="38" fillId="0" borderId="16" xfId="0" applyNumberFormat="1" applyFont="1" applyBorder="1" applyAlignment="1">
      <alignment horizontal="center" vertical="center" wrapText="1"/>
    </xf>
    <xf numFmtId="170" fontId="38" fillId="36" borderId="16" xfId="0" applyNumberFormat="1" applyFont="1" applyFill="1" applyBorder="1" applyAlignment="1">
      <alignment horizontal="center" vertical="center" wrapText="1"/>
    </xf>
    <xf numFmtId="170" fontId="37" fillId="0" borderId="16" xfId="76" applyNumberFormat="1" applyFont="1" applyBorder="1"/>
    <xf numFmtId="0" fontId="34" fillId="0" borderId="0" xfId="0" applyFont="1" applyAlignment="1">
      <alignment vertical="center"/>
    </xf>
    <xf numFmtId="0" fontId="0" fillId="0" borderId="21" xfId="0" applyBorder="1"/>
    <xf numFmtId="0" fontId="22" fillId="0" borderId="1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left" vertical="center" wrapText="1"/>
    </xf>
    <xf numFmtId="0" fontId="38" fillId="36" borderId="21" xfId="0" applyFont="1" applyFill="1" applyBorder="1" applyAlignment="1">
      <alignment horizontal="center" vertical="center" wrapText="1"/>
    </xf>
    <xf numFmtId="4" fontId="30" fillId="0" borderId="0" xfId="0" applyNumberFormat="1" applyFont="1"/>
    <xf numFmtId="44" fontId="34" fillId="0" borderId="0" xfId="76" applyFont="1" applyBorder="1"/>
    <xf numFmtId="44" fontId="34" fillId="0" borderId="0" xfId="76" applyFont="1" applyBorder="1" applyAlignment="1">
      <alignment vertical="center"/>
    </xf>
    <xf numFmtId="44" fontId="34" fillId="0" borderId="0" xfId="0" applyNumberFormat="1" applyFont="1" applyAlignment="1">
      <alignment vertical="center"/>
    </xf>
    <xf numFmtId="0" fontId="23" fillId="0" borderId="2" xfId="0" applyFont="1" applyBorder="1" applyAlignment="1">
      <alignment horizontal="left" vertical="center" wrapText="1"/>
    </xf>
    <xf numFmtId="10" fontId="22" fillId="34" borderId="4" xfId="0" applyNumberFormat="1" applyFont="1" applyFill="1" applyBorder="1" applyAlignment="1">
      <alignment horizontal="right" vertical="center" wrapText="1"/>
    </xf>
    <xf numFmtId="10" fontId="23" fillId="0" borderId="3" xfId="52" applyNumberFormat="1" applyFont="1" applyBorder="1"/>
    <xf numFmtId="0" fontId="23" fillId="0" borderId="14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35" borderId="0" xfId="0" applyFont="1" applyFill="1" applyAlignment="1">
      <alignment horizontal="center" vertical="center" wrapText="1"/>
    </xf>
    <xf numFmtId="43" fontId="22" fillId="35" borderId="0" xfId="0" applyNumberFormat="1" applyFont="1" applyFill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left" vertical="center" wrapText="1"/>
    </xf>
    <xf numFmtId="0" fontId="30" fillId="0" borderId="21" xfId="0" applyFont="1" applyBorder="1"/>
    <xf numFmtId="0" fontId="23" fillId="0" borderId="21" xfId="0" applyFont="1" applyBorder="1" applyAlignment="1">
      <alignment vertical="center" wrapText="1"/>
    </xf>
    <xf numFmtId="43" fontId="23" fillId="0" borderId="21" xfId="0" applyNumberFormat="1" applyFont="1" applyBorder="1" applyAlignment="1">
      <alignment horizontal="center" vertical="center" wrapText="1"/>
    </xf>
    <xf numFmtId="43" fontId="22" fillId="35" borderId="21" xfId="0" applyNumberFormat="1" applyFont="1" applyFill="1" applyBorder="1" applyAlignment="1">
      <alignment horizontal="center" vertical="center" wrapText="1"/>
    </xf>
    <xf numFmtId="0" fontId="39" fillId="0" borderId="0" xfId="0" applyFont="1"/>
    <xf numFmtId="43" fontId="33" fillId="35" borderId="0" xfId="0" applyNumberFormat="1" applyFont="1" applyFill="1"/>
    <xf numFmtId="0" fontId="30" fillId="35" borderId="21" xfId="0" applyFont="1" applyFill="1" applyBorder="1"/>
    <xf numFmtId="0" fontId="23" fillId="0" borderId="20" xfId="0" applyFont="1" applyBorder="1" applyAlignment="1">
      <alignment vertical="center" wrapText="1"/>
    </xf>
    <xf numFmtId="0" fontId="30" fillId="0" borderId="32" xfId="0" applyFont="1" applyBorder="1"/>
    <xf numFmtId="43" fontId="23" fillId="0" borderId="31" xfId="0" applyNumberFormat="1" applyFont="1" applyBorder="1" applyAlignment="1">
      <alignment horizontal="center" vertical="center" wrapText="1"/>
    </xf>
    <xf numFmtId="10" fontId="23" fillId="0" borderId="4" xfId="52" applyNumberFormat="1" applyFont="1" applyBorder="1"/>
    <xf numFmtId="10" fontId="23" fillId="0" borderId="33" xfId="52" applyNumberFormat="1" applyFont="1" applyBorder="1"/>
    <xf numFmtId="43" fontId="23" fillId="0" borderId="34" xfId="0" applyNumberFormat="1" applyFont="1" applyBorder="1" applyAlignment="1">
      <alignment horizontal="center" vertical="center" wrapText="1"/>
    </xf>
    <xf numFmtId="43" fontId="20" fillId="0" borderId="0" xfId="0" applyNumberFormat="1" applyFont="1" applyAlignment="1">
      <alignment vertical="center" wrapText="1"/>
    </xf>
    <xf numFmtId="0" fontId="23" fillId="0" borderId="22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 wrapText="1"/>
    </xf>
    <xf numFmtId="43" fontId="23" fillId="0" borderId="15" xfId="1" applyFont="1" applyBorder="1" applyAlignment="1">
      <alignment horizontal="center" vertical="center" wrapText="1"/>
    </xf>
    <xf numFmtId="0" fontId="35" fillId="37" borderId="21" xfId="0" applyFont="1" applyFill="1" applyBorder="1" applyAlignment="1">
      <alignment horizontal="center" vertical="center" wrapText="1"/>
    </xf>
    <xf numFmtId="0" fontId="35" fillId="37" borderId="16" xfId="0" applyFont="1" applyFill="1" applyBorder="1" applyAlignment="1">
      <alignment horizontal="center" vertical="center" wrapText="1"/>
    </xf>
    <xf numFmtId="0" fontId="36" fillId="0" borderId="21" xfId="0" applyFont="1" applyBorder="1"/>
    <xf numFmtId="0" fontId="22" fillId="2" borderId="0" xfId="0" applyFont="1" applyFill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15" xfId="0" applyFont="1" applyBorder="1" applyAlignment="1">
      <alignment horizontal="left" vertical="center" wrapText="1"/>
    </xf>
    <xf numFmtId="0" fontId="31" fillId="2" borderId="17" xfId="58" applyFont="1" applyFill="1" applyBorder="1" applyAlignment="1">
      <alignment horizontal="center" vertical="center" wrapText="1"/>
    </xf>
    <xf numFmtId="0" fontId="31" fillId="2" borderId="18" xfId="58" applyFont="1" applyFill="1" applyBorder="1" applyAlignment="1">
      <alignment horizontal="center" vertical="center" wrapText="1"/>
    </xf>
    <xf numFmtId="0" fontId="31" fillId="2" borderId="19" xfId="58" applyFont="1" applyFill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22" fillId="2" borderId="22" xfId="0" applyFont="1" applyFill="1" applyBorder="1" applyAlignment="1">
      <alignment horizontal="center" vertical="center"/>
    </xf>
    <xf numFmtId="0" fontId="22" fillId="2" borderId="15" xfId="0" applyFont="1" applyFill="1" applyBorder="1" applyAlignment="1">
      <alignment horizontal="center" vertical="center"/>
    </xf>
    <xf numFmtId="0" fontId="22" fillId="34" borderId="1" xfId="0" applyFont="1" applyFill="1" applyBorder="1" applyAlignment="1">
      <alignment horizontal="center" vertical="center" wrapText="1"/>
    </xf>
    <xf numFmtId="0" fontId="22" fillId="34" borderId="2" xfId="0" applyFont="1" applyFill="1" applyBorder="1" applyAlignment="1">
      <alignment horizontal="center" vertical="center" wrapText="1"/>
    </xf>
    <xf numFmtId="0" fontId="22" fillId="35" borderId="21" xfId="0" applyFont="1" applyFill="1" applyBorder="1" applyAlignment="1">
      <alignment horizontal="center" vertical="center" wrapText="1"/>
    </xf>
    <xf numFmtId="0" fontId="22" fillId="34" borderId="22" xfId="0" applyFont="1" applyFill="1" applyBorder="1" applyAlignment="1">
      <alignment horizontal="center" vertical="center" wrapText="1"/>
    </xf>
    <xf numFmtId="0" fontId="22" fillId="34" borderId="15" xfId="0" applyFont="1" applyFill="1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0" fillId="0" borderId="21" xfId="0" applyBorder="1"/>
    <xf numFmtId="0" fontId="0" fillId="0" borderId="0" xfId="0" applyAlignment="1">
      <alignment horizontal="center" wrapText="1"/>
    </xf>
    <xf numFmtId="0" fontId="0" fillId="0" borderId="27" xfId="0" applyBorder="1" applyAlignment="1">
      <alignment vertical="center" wrapText="1"/>
    </xf>
    <xf numFmtId="0" fontId="0" fillId="0" borderId="25" xfId="0" applyBorder="1"/>
    <xf numFmtId="0" fontId="0" fillId="0" borderId="26" xfId="0" applyBorder="1"/>
    <xf numFmtId="0" fontId="0" fillId="0" borderId="28" xfId="0" applyBorder="1" applyAlignment="1">
      <alignment vertical="center" wrapText="1"/>
    </xf>
    <xf numFmtId="0" fontId="0" fillId="0" borderId="29" xfId="0" applyBorder="1"/>
    <xf numFmtId="0" fontId="0" fillId="0" borderId="30" xfId="0" applyBorder="1"/>
    <xf numFmtId="0" fontId="0" fillId="37" borderId="17" xfId="0" applyFill="1" applyBorder="1" applyAlignment="1">
      <alignment horizontal="center"/>
    </xf>
    <xf numFmtId="0" fontId="0" fillId="37" borderId="18" xfId="0" applyFill="1" applyBorder="1" applyAlignment="1">
      <alignment horizontal="center"/>
    </xf>
    <xf numFmtId="0" fontId="0" fillId="37" borderId="19" xfId="0" applyFill="1" applyBorder="1" applyAlignment="1">
      <alignment horizontal="center"/>
    </xf>
  </cellXfs>
  <cellStyles count="77">
    <cellStyle name="20% - Ênfase1" xfId="23" builtinId="30" customBuiltin="1"/>
    <cellStyle name="20% - Ênfase2" xfId="27" builtinId="34" customBuiltin="1"/>
    <cellStyle name="20% - Ênfase3" xfId="31" builtinId="38" customBuiltin="1"/>
    <cellStyle name="20% - Ênfase4" xfId="35" builtinId="42" customBuiltin="1"/>
    <cellStyle name="20% - Ênfase5" xfId="39" builtinId="46" customBuiltin="1"/>
    <cellStyle name="20% - Ênfase6" xfId="43" builtinId="50" customBuiltin="1"/>
    <cellStyle name="40% - Ênfase1" xfId="24" builtinId="31" customBuiltin="1"/>
    <cellStyle name="40% - Ênfase2" xfId="28" builtinId="35" customBuiltin="1"/>
    <cellStyle name="40% - Ênfase3" xfId="32" builtinId="39" customBuiltin="1"/>
    <cellStyle name="40% - Ênfase4" xfId="36" builtinId="43" customBuiltin="1"/>
    <cellStyle name="40% - Ênfase5" xfId="40" builtinId="47" customBuiltin="1"/>
    <cellStyle name="40% - Ênfase6" xfId="44" builtinId="51" customBuiltin="1"/>
    <cellStyle name="60% - Ênfase1" xfId="25" builtinId="32" customBuiltin="1"/>
    <cellStyle name="60% - Ênfase2" xfId="29" builtinId="36" customBuiltin="1"/>
    <cellStyle name="60% - Ênfase3" xfId="33" builtinId="40" customBuiltin="1"/>
    <cellStyle name="60% - Ênfase4" xfId="37" builtinId="44" customBuiltin="1"/>
    <cellStyle name="60% - Ênfase5" xfId="41" builtinId="48" customBuiltin="1"/>
    <cellStyle name="60% - Ênfase6" xfId="45" builtinId="52" customBuiltin="1"/>
    <cellStyle name="Bom" xfId="10" builtinId="26" customBuiltin="1"/>
    <cellStyle name="Cálculo" xfId="15" builtinId="22" customBuiltin="1"/>
    <cellStyle name="Célula de Verificação" xfId="17" builtinId="23" customBuiltin="1"/>
    <cellStyle name="Célula Vinculada" xfId="16" builtinId="24" customBuiltin="1"/>
    <cellStyle name="Ênfase1" xfId="22" builtinId="29" customBuiltin="1"/>
    <cellStyle name="Ênfase2" xfId="26" builtinId="33" customBuiltin="1"/>
    <cellStyle name="Ênfase3" xfId="30" builtinId="37" customBuiltin="1"/>
    <cellStyle name="Ênfase4" xfId="34" builtinId="41" customBuiltin="1"/>
    <cellStyle name="Ênfase5" xfId="38" builtinId="45" customBuiltin="1"/>
    <cellStyle name="Ênfase6" xfId="42" builtinId="49" customBuiltin="1"/>
    <cellStyle name="Entrada" xfId="13" builtinId="20" customBuiltin="1"/>
    <cellStyle name="Heading" xfId="70" xr:uid="{00000000-0005-0000-0000-00001D000000}"/>
    <cellStyle name="Heading1" xfId="71" xr:uid="{00000000-0005-0000-0000-00001E000000}"/>
    <cellStyle name="Moeda" xfId="76" builtinId="4"/>
    <cellStyle name="Moeda 2" xfId="53" xr:uid="{00000000-0005-0000-0000-000021000000}"/>
    <cellStyle name="Moeda 2 2" xfId="68" xr:uid="{00000000-0005-0000-0000-000022000000}"/>
    <cellStyle name="Moeda 4" xfId="75" xr:uid="{00000000-0005-0000-0000-000023000000}"/>
    <cellStyle name="Neutro" xfId="12" builtinId="28" customBuiltin="1"/>
    <cellStyle name="Normal" xfId="0" builtinId="0"/>
    <cellStyle name="Normal 2" xfId="47" xr:uid="{00000000-0005-0000-0000-000026000000}"/>
    <cellStyle name="Normal 2 2" xfId="57" xr:uid="{00000000-0005-0000-0000-000027000000}"/>
    <cellStyle name="Normal 2 4" xfId="58" xr:uid="{00000000-0005-0000-0000-000028000000}"/>
    <cellStyle name="Normal 3" xfId="55" xr:uid="{00000000-0005-0000-0000-000029000000}"/>
    <cellStyle name="Normal 3 2" xfId="67" xr:uid="{00000000-0005-0000-0000-00002A000000}"/>
    <cellStyle name="Normal 4" xfId="74" xr:uid="{00000000-0005-0000-0000-00002B000000}"/>
    <cellStyle name="Nota" xfId="19" builtinId="10" customBuiltin="1"/>
    <cellStyle name="Porcentagem" xfId="52" builtinId="5"/>
    <cellStyle name="Porcentagem 2" xfId="54" xr:uid="{00000000-0005-0000-0000-00002E000000}"/>
    <cellStyle name="Porcentagem 2 2" xfId="69" xr:uid="{00000000-0005-0000-0000-00002F000000}"/>
    <cellStyle name="Result" xfId="72" xr:uid="{00000000-0005-0000-0000-000030000000}"/>
    <cellStyle name="Result2" xfId="73" xr:uid="{00000000-0005-0000-0000-000031000000}"/>
    <cellStyle name="Ruim" xfId="11" builtinId="27" customBuiltin="1"/>
    <cellStyle name="Saída" xfId="14" builtinId="21" customBuiltin="1"/>
    <cellStyle name="Texto de Aviso" xfId="18" builtinId="11" customBuiltin="1"/>
    <cellStyle name="Texto Explicativo" xfId="20" builtinId="53" customBuiltin="1"/>
    <cellStyle name="Título" xfId="5" builtinId="15" customBuiltin="1"/>
    <cellStyle name="Título 1" xfId="6" builtinId="16" customBuiltin="1"/>
    <cellStyle name="Título 2" xfId="7" builtinId="17" customBuiltin="1"/>
    <cellStyle name="Título 3" xfId="8" builtinId="18" customBuiltin="1"/>
    <cellStyle name="Título 4" xfId="9" builtinId="19" customBuiltin="1"/>
    <cellStyle name="Total" xfId="21" builtinId="25" customBuiltin="1"/>
    <cellStyle name="Vírgula" xfId="1" builtinId="3"/>
    <cellStyle name="Vírgula 2" xfId="2" xr:uid="{00000000-0005-0000-0000-00003C000000}"/>
    <cellStyle name="Vírgula 2 2" xfId="56" xr:uid="{00000000-0005-0000-0000-00003D000000}"/>
    <cellStyle name="Vírgula 3" xfId="4" xr:uid="{00000000-0005-0000-0000-00003E000000}"/>
    <cellStyle name="Vírgula 3 2" xfId="50" xr:uid="{00000000-0005-0000-0000-00003F000000}"/>
    <cellStyle name="Vírgula 3 2 2" xfId="65" xr:uid="{00000000-0005-0000-0000-000040000000}"/>
    <cellStyle name="Vírgula 3 3" xfId="61" xr:uid="{00000000-0005-0000-0000-000041000000}"/>
    <cellStyle name="Vírgula 4" xfId="3" xr:uid="{00000000-0005-0000-0000-000042000000}"/>
    <cellStyle name="Vírgula 4 2" xfId="49" xr:uid="{00000000-0005-0000-0000-000043000000}"/>
    <cellStyle name="Vírgula 4 2 2" xfId="64" xr:uid="{00000000-0005-0000-0000-000044000000}"/>
    <cellStyle name="Vírgula 4 3" xfId="60" xr:uid="{00000000-0005-0000-0000-000045000000}"/>
    <cellStyle name="Vírgula 5" xfId="46" xr:uid="{00000000-0005-0000-0000-000046000000}"/>
    <cellStyle name="Vírgula 5 2" xfId="51" xr:uid="{00000000-0005-0000-0000-000047000000}"/>
    <cellStyle name="Vírgula 5 2 2" xfId="66" xr:uid="{00000000-0005-0000-0000-000048000000}"/>
    <cellStyle name="Vírgula 5 3" xfId="62" xr:uid="{00000000-0005-0000-0000-000049000000}"/>
    <cellStyle name="Vírgula 6" xfId="48" xr:uid="{00000000-0005-0000-0000-00004A000000}"/>
    <cellStyle name="Vírgula 6 2" xfId="63" xr:uid="{00000000-0005-0000-0000-00004B000000}"/>
    <cellStyle name="Vírgula 7" xfId="59" xr:uid="{00000000-0005-0000-0000-00004C000000}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95250</xdr:rowOff>
    </xdr:from>
    <xdr:to>
      <xdr:col>7</xdr:col>
      <xdr:colOff>3811</xdr:colOff>
      <xdr:row>20</xdr:row>
      <xdr:rowOff>123826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23794" t="46490" r="25174" b="27074"/>
        <a:stretch/>
      </xdr:blipFill>
      <xdr:spPr>
        <a:xfrm>
          <a:off x="609600" y="2000250"/>
          <a:ext cx="6638926" cy="1933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2:J71"/>
  <sheetViews>
    <sheetView workbookViewId="0">
      <selection activeCell="O19" sqref="O19"/>
    </sheetView>
  </sheetViews>
  <sheetFormatPr defaultRowHeight="14.4" x14ac:dyDescent="0.3"/>
  <cols>
    <col min="2" max="2" width="49.6640625" customWidth="1"/>
    <col min="3" max="3" width="12.6640625" customWidth="1"/>
  </cols>
  <sheetData>
    <row r="2" spans="2:9" x14ac:dyDescent="0.3">
      <c r="B2" s="7" t="s">
        <v>35</v>
      </c>
      <c r="H2" t="s">
        <v>75</v>
      </c>
      <c r="I2">
        <v>5173</v>
      </c>
    </row>
    <row r="4" spans="2:9" x14ac:dyDescent="0.3">
      <c r="B4" t="s">
        <v>52</v>
      </c>
      <c r="C4" s="10" t="s">
        <v>53</v>
      </c>
    </row>
    <row r="5" spans="2:9" x14ac:dyDescent="0.3">
      <c r="B5" t="s">
        <v>54</v>
      </c>
      <c r="C5" s="11">
        <v>45327</v>
      </c>
    </row>
    <row r="6" spans="2:9" x14ac:dyDescent="0.3">
      <c r="B6" t="s">
        <v>55</v>
      </c>
      <c r="C6" s="10" t="s">
        <v>56</v>
      </c>
    </row>
    <row r="7" spans="2:9" x14ac:dyDescent="0.3">
      <c r="B7" t="s">
        <v>57</v>
      </c>
      <c r="C7" s="10" t="s">
        <v>58</v>
      </c>
    </row>
    <row r="8" spans="2:9" x14ac:dyDescent="0.3">
      <c r="B8" t="s">
        <v>59</v>
      </c>
      <c r="C8" s="11">
        <v>45327</v>
      </c>
    </row>
    <row r="10" spans="2:9" x14ac:dyDescent="0.3">
      <c r="B10" t="s">
        <v>36</v>
      </c>
      <c r="C10" t="s">
        <v>37</v>
      </c>
    </row>
    <row r="22" spans="2:9" x14ac:dyDescent="0.3">
      <c r="B22" t="s">
        <v>39</v>
      </c>
      <c r="C22" t="s">
        <v>60</v>
      </c>
    </row>
    <row r="23" spans="2:9" x14ac:dyDescent="0.3">
      <c r="B23" t="s">
        <v>38</v>
      </c>
      <c r="C23" s="9">
        <v>45323</v>
      </c>
    </row>
    <row r="25" spans="2:9" ht="42.6" customHeight="1" x14ac:dyDescent="0.3">
      <c r="B25" t="s">
        <v>40</v>
      </c>
      <c r="C25" s="134" t="s">
        <v>41</v>
      </c>
      <c r="D25" s="134"/>
      <c r="E25" s="134"/>
      <c r="F25" s="134"/>
      <c r="G25" s="134"/>
      <c r="H25" s="134"/>
      <c r="I25" s="134"/>
    </row>
    <row r="27" spans="2:9" x14ac:dyDescent="0.3">
      <c r="B27" s="7" t="s">
        <v>42</v>
      </c>
    </row>
    <row r="28" spans="2:9" x14ac:dyDescent="0.3">
      <c r="D28" t="s">
        <v>51</v>
      </c>
    </row>
    <row r="29" spans="2:9" x14ac:dyDescent="0.3">
      <c r="B29" t="s">
        <v>43</v>
      </c>
      <c r="C29" s="12">
        <v>1680</v>
      </c>
    </row>
    <row r="30" spans="2:9" x14ac:dyDescent="0.3">
      <c r="B30" t="s">
        <v>44</v>
      </c>
      <c r="C30" s="12">
        <v>31.2</v>
      </c>
      <c r="D30" s="8">
        <v>0.05</v>
      </c>
    </row>
    <row r="31" spans="2:9" x14ac:dyDescent="0.3">
      <c r="B31" t="s">
        <v>45</v>
      </c>
      <c r="C31" s="12">
        <v>114</v>
      </c>
      <c r="D31" s="8">
        <v>0.06</v>
      </c>
    </row>
    <row r="32" spans="2:9" x14ac:dyDescent="0.3">
      <c r="B32" t="s">
        <v>46</v>
      </c>
      <c r="C32" s="12">
        <v>136.88999999999999</v>
      </c>
      <c r="D32" s="8">
        <v>0.05</v>
      </c>
    </row>
    <row r="33" spans="2:4" x14ac:dyDescent="0.3">
      <c r="B33" t="s">
        <v>47</v>
      </c>
      <c r="C33" s="12">
        <v>12</v>
      </c>
      <c r="D33" s="8">
        <v>0.5</v>
      </c>
    </row>
    <row r="34" spans="2:4" x14ac:dyDescent="0.3">
      <c r="C34" s="10"/>
    </row>
    <row r="35" spans="2:4" x14ac:dyDescent="0.3">
      <c r="B35" t="s">
        <v>61</v>
      </c>
      <c r="C35" s="12">
        <v>1680</v>
      </c>
    </row>
    <row r="36" spans="2:4" x14ac:dyDescent="0.3">
      <c r="B36" t="s">
        <v>62</v>
      </c>
      <c r="C36" s="12">
        <v>2352.02</v>
      </c>
    </row>
    <row r="37" spans="2:4" x14ac:dyDescent="0.3">
      <c r="B37" t="s">
        <v>63</v>
      </c>
      <c r="C37" s="12">
        <v>3360.05</v>
      </c>
    </row>
    <row r="38" spans="2:4" x14ac:dyDescent="0.3">
      <c r="B38" t="s">
        <v>64</v>
      </c>
      <c r="C38" s="12">
        <v>235</v>
      </c>
    </row>
    <row r="39" spans="2:4" x14ac:dyDescent="0.3">
      <c r="B39" t="s">
        <v>48</v>
      </c>
      <c r="C39" s="10"/>
    </row>
    <row r="40" spans="2:4" x14ac:dyDescent="0.3">
      <c r="B40" t="s">
        <v>49</v>
      </c>
      <c r="C40" s="10"/>
    </row>
    <row r="41" spans="2:4" x14ac:dyDescent="0.3">
      <c r="B41" t="s">
        <v>65</v>
      </c>
      <c r="C41" s="12">
        <v>2856.05</v>
      </c>
    </row>
    <row r="42" spans="2:4" x14ac:dyDescent="0.3">
      <c r="B42" t="s">
        <v>66</v>
      </c>
      <c r="C42" s="12">
        <v>2352.02</v>
      </c>
    </row>
    <row r="43" spans="2:4" x14ac:dyDescent="0.3">
      <c r="B43" t="s">
        <v>67</v>
      </c>
      <c r="C43" s="12">
        <v>2352.02</v>
      </c>
    </row>
    <row r="44" spans="2:4" x14ac:dyDescent="0.3">
      <c r="B44" t="s">
        <v>68</v>
      </c>
      <c r="C44" s="12">
        <v>2246.27</v>
      </c>
    </row>
    <row r="46" spans="2:4" x14ac:dyDescent="0.3">
      <c r="B46" t="s">
        <v>69</v>
      </c>
      <c r="C46" t="s">
        <v>70</v>
      </c>
    </row>
    <row r="47" spans="2:4" x14ac:dyDescent="0.3">
      <c r="B47" t="s">
        <v>71</v>
      </c>
      <c r="C47" t="s">
        <v>72</v>
      </c>
    </row>
    <row r="48" spans="2:4" x14ac:dyDescent="0.3">
      <c r="B48" t="s">
        <v>73</v>
      </c>
      <c r="C48" t="s">
        <v>72</v>
      </c>
    </row>
    <row r="49" spans="1:10" x14ac:dyDescent="0.3">
      <c r="B49" t="s">
        <v>74</v>
      </c>
      <c r="C49" t="s">
        <v>70</v>
      </c>
    </row>
    <row r="51" spans="1:10" x14ac:dyDescent="0.3">
      <c r="B51" t="s">
        <v>50</v>
      </c>
    </row>
    <row r="55" spans="1:10" x14ac:dyDescent="0.3">
      <c r="B55" t="s">
        <v>76</v>
      </c>
    </row>
    <row r="57" spans="1:10" ht="47.4" customHeight="1" x14ac:dyDescent="0.3">
      <c r="A57" s="6">
        <v>1</v>
      </c>
      <c r="B57" s="135" t="s">
        <v>81</v>
      </c>
      <c r="C57" s="136"/>
      <c r="D57" s="136"/>
      <c r="E57" s="136"/>
      <c r="F57" s="136"/>
      <c r="G57" s="136"/>
      <c r="H57" s="136"/>
      <c r="I57" s="136"/>
      <c r="J57" s="137"/>
    </row>
    <row r="58" spans="1:10" ht="61.95" customHeight="1" x14ac:dyDescent="0.3">
      <c r="A58" s="6">
        <v>2</v>
      </c>
      <c r="B58" s="138" t="s">
        <v>78</v>
      </c>
      <c r="C58" s="139"/>
      <c r="D58" s="139"/>
      <c r="E58" s="139"/>
      <c r="F58" s="139"/>
      <c r="G58" s="139"/>
      <c r="H58" s="139"/>
      <c r="I58" s="139"/>
      <c r="J58" s="140"/>
    </row>
    <row r="59" spans="1:10" ht="52.2" customHeight="1" x14ac:dyDescent="0.3">
      <c r="A59" s="6">
        <v>3</v>
      </c>
      <c r="B59" s="132" t="s">
        <v>80</v>
      </c>
      <c r="C59" s="133"/>
      <c r="D59" s="133"/>
      <c r="E59" s="133"/>
      <c r="F59" s="133"/>
      <c r="G59" s="133"/>
      <c r="H59" s="133"/>
      <c r="I59" s="133"/>
      <c r="J59" s="133"/>
    </row>
    <row r="60" spans="1:10" ht="66.599999999999994" customHeight="1" x14ac:dyDescent="0.3">
      <c r="A60" s="6">
        <v>4</v>
      </c>
      <c r="B60" s="132" t="s">
        <v>77</v>
      </c>
      <c r="C60" s="133"/>
      <c r="D60" s="133"/>
      <c r="E60" s="133"/>
      <c r="F60" s="133"/>
      <c r="G60" s="133"/>
      <c r="H60" s="133"/>
      <c r="I60" s="133"/>
      <c r="J60" s="133"/>
    </row>
    <row r="61" spans="1:10" ht="55.95" customHeight="1" x14ac:dyDescent="0.3">
      <c r="A61" s="6">
        <v>5</v>
      </c>
      <c r="B61" s="132" t="s">
        <v>79</v>
      </c>
      <c r="C61" s="133"/>
      <c r="D61" s="133"/>
      <c r="E61" s="133"/>
      <c r="F61" s="133"/>
      <c r="G61" s="133"/>
      <c r="H61" s="133"/>
      <c r="I61" s="133"/>
      <c r="J61" s="133"/>
    </row>
    <row r="62" spans="1:10" x14ac:dyDescent="0.3">
      <c r="B62" s="47"/>
    </row>
    <row r="63" spans="1:10" x14ac:dyDescent="0.3">
      <c r="B63" s="47"/>
    </row>
    <row r="64" spans="1:10" x14ac:dyDescent="0.3">
      <c r="B64" s="47"/>
    </row>
    <row r="65" spans="2:2" x14ac:dyDescent="0.3">
      <c r="B65" s="47"/>
    </row>
    <row r="66" spans="2:2" x14ac:dyDescent="0.3">
      <c r="B66" s="47"/>
    </row>
    <row r="67" spans="2:2" x14ac:dyDescent="0.3">
      <c r="B67" s="47"/>
    </row>
    <row r="68" spans="2:2" x14ac:dyDescent="0.3">
      <c r="B68" s="47"/>
    </row>
    <row r="69" spans="2:2" x14ac:dyDescent="0.3">
      <c r="B69" s="47"/>
    </row>
    <row r="70" spans="2:2" x14ac:dyDescent="0.3">
      <c r="B70" s="47"/>
    </row>
    <row r="71" spans="2:2" x14ac:dyDescent="0.3">
      <c r="B71" s="47"/>
    </row>
  </sheetData>
  <mergeCells count="6">
    <mergeCell ref="B60:J60"/>
    <mergeCell ref="B61:J61"/>
    <mergeCell ref="C25:I25"/>
    <mergeCell ref="B57:J57"/>
    <mergeCell ref="B58:J58"/>
    <mergeCell ref="B59:J5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O19"/>
  <sheetViews>
    <sheetView tabSelected="1" zoomScale="80" zoomScaleNormal="80" workbookViewId="0">
      <selection activeCell="B15" sqref="B15:I15"/>
    </sheetView>
  </sheetViews>
  <sheetFormatPr defaultColWidth="8.88671875" defaultRowHeight="15.6" x14ac:dyDescent="0.3"/>
  <cols>
    <col min="1" max="1" width="8.88671875" style="48"/>
    <col min="2" max="2" width="6.5546875" style="48" customWidth="1"/>
    <col min="3" max="3" width="46.6640625" style="48" customWidth="1"/>
    <col min="4" max="4" width="8" style="48" bestFit="1" customWidth="1"/>
    <col min="5" max="5" width="17.44140625" style="48" customWidth="1"/>
    <col min="6" max="6" width="14.44140625" style="48" bestFit="1" customWidth="1"/>
    <col min="7" max="7" width="14.44140625" style="48" customWidth="1"/>
    <col min="8" max="8" width="20.44140625" style="48" customWidth="1"/>
    <col min="9" max="9" width="27.44140625" style="48" customWidth="1"/>
    <col min="10" max="10" width="3.44140625" style="48" customWidth="1"/>
    <col min="11" max="11" width="4.109375" style="48" customWidth="1"/>
    <col min="12" max="12" width="22.33203125" style="72" bestFit="1" customWidth="1"/>
    <col min="13" max="13" width="17.44140625" style="48" customWidth="1"/>
    <col min="14" max="14" width="15.44140625" style="48" customWidth="1"/>
    <col min="15" max="16384" width="8.88671875" style="48"/>
  </cols>
  <sheetData>
    <row r="2" spans="2:15" ht="36" customHeight="1" x14ac:dyDescent="0.3">
      <c r="B2" s="107" t="s">
        <v>82</v>
      </c>
      <c r="C2" s="107" t="s">
        <v>28</v>
      </c>
      <c r="D2" s="108" t="s">
        <v>29</v>
      </c>
      <c r="E2" s="108" t="s">
        <v>30</v>
      </c>
      <c r="F2" s="108" t="s">
        <v>31</v>
      </c>
      <c r="G2" s="107" t="s">
        <v>86</v>
      </c>
      <c r="H2" s="108" t="s">
        <v>87</v>
      </c>
      <c r="I2" s="108" t="s">
        <v>32</v>
      </c>
      <c r="J2" s="49"/>
    </row>
    <row r="3" spans="2:15" x14ac:dyDescent="0.3">
      <c r="B3" s="52">
        <v>1</v>
      </c>
      <c r="C3" s="53" t="s">
        <v>128</v>
      </c>
      <c r="D3" s="54">
        <v>23647</v>
      </c>
      <c r="E3" s="54" t="s">
        <v>85</v>
      </c>
      <c r="F3" s="54">
        <v>11</v>
      </c>
      <c r="G3" s="64">
        <v>22</v>
      </c>
      <c r="H3" s="55">
        <v>14521.16</v>
      </c>
      <c r="I3" s="69">
        <f t="shared" ref="I3:I10" si="0">F3*H3</f>
        <v>159732.76</v>
      </c>
      <c r="J3" s="49"/>
      <c r="L3" s="79"/>
      <c r="M3" s="56"/>
    </row>
    <row r="4" spans="2:15" x14ac:dyDescent="0.3">
      <c r="B4" s="52">
        <v>2</v>
      </c>
      <c r="C4" s="53" t="s">
        <v>129</v>
      </c>
      <c r="D4" s="54">
        <v>23957</v>
      </c>
      <c r="E4" s="54" t="s">
        <v>85</v>
      </c>
      <c r="F4" s="54">
        <v>12</v>
      </c>
      <c r="G4" s="64">
        <v>24</v>
      </c>
      <c r="H4" s="55">
        <v>16221.92</v>
      </c>
      <c r="I4" s="69">
        <f t="shared" si="0"/>
        <v>194663.04000000001</v>
      </c>
      <c r="J4" s="49"/>
      <c r="L4" s="79"/>
      <c r="M4" s="56"/>
    </row>
    <row r="5" spans="2:15" s="62" customFormat="1" x14ac:dyDescent="0.3">
      <c r="B5" s="57">
        <v>3</v>
      </c>
      <c r="C5" s="58" t="s">
        <v>130</v>
      </c>
      <c r="D5" s="59">
        <v>23647</v>
      </c>
      <c r="E5" s="54" t="s">
        <v>85</v>
      </c>
      <c r="F5" s="59">
        <v>1</v>
      </c>
      <c r="G5" s="76">
        <v>2</v>
      </c>
      <c r="H5" s="60">
        <v>15296.86</v>
      </c>
      <c r="I5" s="70">
        <f t="shared" si="0"/>
        <v>15296.86</v>
      </c>
      <c r="J5" s="61"/>
      <c r="L5" s="79"/>
      <c r="M5" s="63"/>
    </row>
    <row r="6" spans="2:15" s="62" customFormat="1" x14ac:dyDescent="0.3">
      <c r="B6" s="57">
        <v>4</v>
      </c>
      <c r="C6" s="58" t="s">
        <v>131</v>
      </c>
      <c r="D6" s="59">
        <v>23957</v>
      </c>
      <c r="E6" s="54" t="s">
        <v>85</v>
      </c>
      <c r="F6" s="59">
        <v>1</v>
      </c>
      <c r="G6" s="76">
        <v>2</v>
      </c>
      <c r="H6" s="60">
        <v>17299.98</v>
      </c>
      <c r="I6" s="70">
        <f t="shared" si="0"/>
        <v>17299.98</v>
      </c>
      <c r="J6" s="61"/>
      <c r="L6" s="79"/>
      <c r="M6" s="63"/>
    </row>
    <row r="7" spans="2:15" s="62" customFormat="1" x14ac:dyDescent="0.3">
      <c r="B7" s="57">
        <v>5</v>
      </c>
      <c r="C7" s="58" t="s">
        <v>132</v>
      </c>
      <c r="D7" s="59">
        <v>30129</v>
      </c>
      <c r="E7" s="54" t="s">
        <v>85</v>
      </c>
      <c r="F7" s="59">
        <v>1</v>
      </c>
      <c r="G7" s="76">
        <v>2</v>
      </c>
      <c r="H7" s="60">
        <v>15296.86</v>
      </c>
      <c r="I7" s="70">
        <f t="shared" si="0"/>
        <v>15296.86</v>
      </c>
      <c r="J7" s="61"/>
      <c r="L7" s="79"/>
      <c r="M7" s="63"/>
    </row>
    <row r="8" spans="2:15" x14ac:dyDescent="0.3">
      <c r="B8" s="52">
        <v>6</v>
      </c>
      <c r="C8" s="53" t="s">
        <v>133</v>
      </c>
      <c r="D8" s="54">
        <v>30129</v>
      </c>
      <c r="E8" s="54" t="s">
        <v>85</v>
      </c>
      <c r="F8" s="54">
        <v>1</v>
      </c>
      <c r="G8" s="64">
        <v>2</v>
      </c>
      <c r="H8" s="55">
        <v>17299.98</v>
      </c>
      <c r="I8" s="69">
        <f t="shared" si="0"/>
        <v>17299.98</v>
      </c>
      <c r="J8" s="49"/>
      <c r="L8" s="79"/>
      <c r="M8" s="56"/>
    </row>
    <row r="9" spans="2:15" x14ac:dyDescent="0.3">
      <c r="B9" s="52">
        <v>7</v>
      </c>
      <c r="C9" s="53" t="s">
        <v>83</v>
      </c>
      <c r="D9" s="54">
        <v>23647</v>
      </c>
      <c r="E9" s="54" t="s">
        <v>85</v>
      </c>
      <c r="F9" s="54">
        <v>10</v>
      </c>
      <c r="G9" s="64">
        <v>20</v>
      </c>
      <c r="H9" s="55">
        <v>18887.18</v>
      </c>
      <c r="I9" s="69">
        <f t="shared" si="0"/>
        <v>188871.8</v>
      </c>
      <c r="J9" s="49"/>
      <c r="L9" s="79"/>
      <c r="M9" s="56"/>
    </row>
    <row r="10" spans="2:15" x14ac:dyDescent="0.3">
      <c r="B10" s="50">
        <v>8</v>
      </c>
      <c r="C10" s="73" t="s">
        <v>84</v>
      </c>
      <c r="D10" s="64">
        <v>23957</v>
      </c>
      <c r="E10" s="54" t="s">
        <v>85</v>
      </c>
      <c r="F10" s="64">
        <v>5</v>
      </c>
      <c r="G10" s="64">
        <v>10</v>
      </c>
      <c r="H10" s="65">
        <v>20110.48</v>
      </c>
      <c r="I10" s="69">
        <f t="shared" si="0"/>
        <v>100552.4</v>
      </c>
      <c r="J10" s="49"/>
      <c r="L10" s="79"/>
      <c r="M10" s="56"/>
    </row>
    <row r="11" spans="2:15" ht="18" x14ac:dyDescent="0.35">
      <c r="C11" s="66"/>
      <c r="F11" s="50">
        <f>SUM(F3:F10)</f>
        <v>42</v>
      </c>
      <c r="G11" s="50">
        <f>SUM(G3:G10)</f>
        <v>84</v>
      </c>
      <c r="H11" s="51" t="s">
        <v>33</v>
      </c>
      <c r="I11" s="71">
        <f>SUM(I3:I10)</f>
        <v>709013.68</v>
      </c>
      <c r="J11" s="67"/>
      <c r="L11" s="79"/>
      <c r="M11" s="56"/>
    </row>
    <row r="12" spans="2:15" ht="18" x14ac:dyDescent="0.35">
      <c r="H12" s="109" t="s">
        <v>34</v>
      </c>
      <c r="I12" s="71">
        <f>I11*12</f>
        <v>8508164.1600000001</v>
      </c>
    </row>
    <row r="14" spans="2:15" x14ac:dyDescent="0.3">
      <c r="L14" s="80"/>
      <c r="M14" s="68"/>
      <c r="N14" s="66"/>
      <c r="O14" s="66"/>
    </row>
    <row r="15" spans="2:15" ht="56.4" customHeight="1" x14ac:dyDescent="0.3">
      <c r="B15" s="141" t="s">
        <v>154</v>
      </c>
      <c r="C15" s="142"/>
      <c r="D15" s="142"/>
      <c r="E15" s="142"/>
      <c r="F15" s="142"/>
      <c r="G15" s="142"/>
      <c r="H15" s="142"/>
      <c r="I15" s="143"/>
      <c r="M15" s="66"/>
      <c r="N15" s="66"/>
    </row>
    <row r="16" spans="2:15" x14ac:dyDescent="0.3">
      <c r="M16" s="68"/>
      <c r="N16" s="66"/>
    </row>
    <row r="17" spans="8:14" x14ac:dyDescent="0.3">
      <c r="M17" s="66"/>
      <c r="N17" s="66"/>
    </row>
    <row r="18" spans="8:14" x14ac:dyDescent="0.3">
      <c r="H18" s="78"/>
      <c r="I18" s="66"/>
    </row>
    <row r="19" spans="8:14" x14ac:dyDescent="0.3">
      <c r="M19" s="66"/>
      <c r="N19" s="66"/>
    </row>
  </sheetData>
  <mergeCells count="1">
    <mergeCell ref="B15:I15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</sheetPr>
  <dimension ref="A1:H52"/>
  <sheetViews>
    <sheetView view="pageBreakPreview" zoomScale="90" zoomScaleSheetLayoutView="90" workbookViewId="0">
      <selection activeCell="E24" sqref="E24"/>
    </sheetView>
  </sheetViews>
  <sheetFormatPr defaultColWidth="8.88671875" defaultRowHeight="14.4" x14ac:dyDescent="0.3"/>
  <cols>
    <col min="1" max="1" width="8.88671875" style="19"/>
    <col min="2" max="2" width="61.6640625" style="19" customWidth="1"/>
    <col min="3" max="3" width="17.6640625" style="19" customWidth="1"/>
    <col min="4" max="4" width="15.6640625" style="19" customWidth="1"/>
    <col min="5" max="5" width="39.33203125" style="19" customWidth="1"/>
    <col min="6" max="6" width="20.88671875" style="19" customWidth="1"/>
    <col min="7" max="16384" width="8.88671875" style="19"/>
  </cols>
  <sheetData>
    <row r="1" spans="1:8" ht="15.6" x14ac:dyDescent="0.3">
      <c r="A1" s="16"/>
      <c r="B1" s="16"/>
      <c r="C1" s="16"/>
      <c r="D1" s="16"/>
    </row>
    <row r="2" spans="1:8" ht="15" customHeight="1" x14ac:dyDescent="0.3">
      <c r="A2" s="115"/>
      <c r="B2" s="116"/>
      <c r="C2" s="116"/>
      <c r="D2" s="117"/>
    </row>
    <row r="3" spans="1:8" ht="15" customHeight="1" x14ac:dyDescent="0.3">
      <c r="A3" s="118"/>
      <c r="B3" s="119"/>
      <c r="C3" s="119"/>
      <c r="D3" s="120"/>
    </row>
    <row r="4" spans="1:8" ht="15" customHeight="1" x14ac:dyDescent="0.3">
      <c r="A4" s="121"/>
      <c r="B4" s="122"/>
      <c r="C4" s="2" t="s">
        <v>15</v>
      </c>
      <c r="D4" s="1"/>
      <c r="H4" s="77"/>
    </row>
    <row r="5" spans="1:8" ht="15" customHeight="1" x14ac:dyDescent="0.3">
      <c r="A5" s="121" t="s">
        <v>22</v>
      </c>
      <c r="B5" s="122"/>
      <c r="C5" s="2" t="s">
        <v>23</v>
      </c>
      <c r="D5" s="13"/>
    </row>
    <row r="6" spans="1:8" x14ac:dyDescent="0.3">
      <c r="A6" s="121" t="s">
        <v>16</v>
      </c>
      <c r="B6" s="122"/>
      <c r="C6" s="2" t="s">
        <v>17</v>
      </c>
      <c r="D6" s="14">
        <f>Principal!F3</f>
        <v>11</v>
      </c>
    </row>
    <row r="7" spans="1:8" x14ac:dyDescent="0.3">
      <c r="A7" s="121" t="s">
        <v>18</v>
      </c>
      <c r="B7" s="122"/>
      <c r="C7" s="2" t="s">
        <v>19</v>
      </c>
      <c r="D7" s="15" t="s">
        <v>20</v>
      </c>
    </row>
    <row r="8" spans="1:8" ht="15.6" x14ac:dyDescent="0.3">
      <c r="A8" s="16"/>
      <c r="B8" s="16"/>
      <c r="C8" s="16"/>
      <c r="D8" s="16"/>
    </row>
    <row r="9" spans="1:8" ht="15.6" x14ac:dyDescent="0.3">
      <c r="A9" s="110" t="s">
        <v>2</v>
      </c>
      <c r="B9" s="110"/>
      <c r="C9" s="110"/>
      <c r="D9" s="110"/>
    </row>
    <row r="10" spans="1:8" ht="16.2" thickBot="1" x14ac:dyDescent="0.35">
      <c r="A10" s="16"/>
      <c r="B10" s="16"/>
      <c r="C10" s="16"/>
      <c r="D10" s="16"/>
    </row>
    <row r="11" spans="1:8" ht="16.2" thickBot="1" x14ac:dyDescent="0.35">
      <c r="A11" s="20"/>
      <c r="B11" s="111" t="s">
        <v>3</v>
      </c>
      <c r="C11" s="112"/>
      <c r="D11" s="21" t="s">
        <v>4</v>
      </c>
      <c r="E11" s="16"/>
    </row>
    <row r="12" spans="1:8" ht="16.2" thickBot="1" x14ac:dyDescent="0.35">
      <c r="A12" s="41" t="s">
        <v>122</v>
      </c>
      <c r="B12" s="113" t="s">
        <v>5</v>
      </c>
      <c r="C12" s="114"/>
      <c r="D12" s="17">
        <v>1828.81</v>
      </c>
      <c r="E12" s="16"/>
    </row>
    <row r="13" spans="1:8" ht="16.2" thickBot="1" x14ac:dyDescent="0.35">
      <c r="A13" s="41" t="s">
        <v>123</v>
      </c>
      <c r="B13" s="113" t="s">
        <v>26</v>
      </c>
      <c r="C13" s="114"/>
      <c r="D13" s="18">
        <v>0</v>
      </c>
      <c r="E13" s="16"/>
    </row>
    <row r="14" spans="1:8" ht="16.2" thickBot="1" x14ac:dyDescent="0.35">
      <c r="A14" s="41" t="s">
        <v>124</v>
      </c>
      <c r="B14" s="113" t="s">
        <v>6</v>
      </c>
      <c r="C14" s="114"/>
      <c r="D14" s="18">
        <f>$D$12*0.3</f>
        <v>548.64299999999992</v>
      </c>
      <c r="E14" s="16"/>
    </row>
    <row r="15" spans="1:8" ht="16.2" thickBot="1" x14ac:dyDescent="0.35">
      <c r="A15" s="41" t="s">
        <v>125</v>
      </c>
      <c r="B15" s="113" t="s">
        <v>0</v>
      </c>
      <c r="C15" s="114"/>
      <c r="D15" s="4">
        <v>0</v>
      </c>
      <c r="E15" s="16"/>
    </row>
    <row r="16" spans="1:8" ht="16.2" thickBot="1" x14ac:dyDescent="0.35">
      <c r="A16" s="41" t="s">
        <v>126</v>
      </c>
      <c r="B16" s="113" t="s">
        <v>7</v>
      </c>
      <c r="C16" s="114"/>
      <c r="D16" s="4">
        <v>0</v>
      </c>
      <c r="E16" s="16"/>
    </row>
    <row r="17" spans="1:5" ht="16.2" thickBot="1" x14ac:dyDescent="0.35">
      <c r="A17" s="41" t="s">
        <v>127</v>
      </c>
      <c r="B17" s="113" t="s">
        <v>21</v>
      </c>
      <c r="C17" s="114"/>
      <c r="D17" s="4">
        <v>0</v>
      </c>
      <c r="E17" s="16"/>
    </row>
    <row r="18" spans="1:5" ht="16.2" customHeight="1" thickBot="1" x14ac:dyDescent="0.35">
      <c r="A18" s="127" t="s">
        <v>25</v>
      </c>
      <c r="B18" s="130"/>
      <c r="C18" s="131"/>
      <c r="D18" s="5">
        <f>SUM(D12:D17)</f>
        <v>2377.453</v>
      </c>
      <c r="E18" s="23"/>
    </row>
    <row r="19" spans="1:5" ht="6.6" customHeight="1" x14ac:dyDescent="0.3">
      <c r="A19" s="16"/>
      <c r="B19" s="16"/>
      <c r="C19" s="16"/>
      <c r="D19" s="16"/>
      <c r="E19" s="24"/>
    </row>
    <row r="20" spans="1:5" ht="16.2" thickBot="1" x14ac:dyDescent="0.35">
      <c r="A20" s="110" t="s">
        <v>136</v>
      </c>
      <c r="B20" s="110"/>
      <c r="C20" s="110"/>
      <c r="D20" s="110"/>
      <c r="E20" s="24"/>
    </row>
    <row r="21" spans="1:5" ht="16.2" thickBot="1" x14ac:dyDescent="0.35">
      <c r="A21" s="25"/>
      <c r="B21" s="16"/>
      <c r="C21" s="20" t="s">
        <v>14</v>
      </c>
      <c r="D21" s="74" t="s">
        <v>4</v>
      </c>
    </row>
    <row r="22" spans="1:5" ht="16.2" thickBot="1" x14ac:dyDescent="0.35">
      <c r="A22" s="20" t="s">
        <v>8</v>
      </c>
      <c r="B22" s="81" t="s">
        <v>88</v>
      </c>
      <c r="C22" s="98"/>
      <c r="D22" s="99">
        <v>60</v>
      </c>
      <c r="E22" s="16"/>
    </row>
    <row r="23" spans="1:5" ht="31.8" thickBot="1" x14ac:dyDescent="0.35">
      <c r="A23" s="41" t="s">
        <v>9</v>
      </c>
      <c r="B23" s="97" t="s">
        <v>92</v>
      </c>
      <c r="C23" s="101"/>
      <c r="D23" s="102">
        <v>525</v>
      </c>
      <c r="E23" s="22"/>
    </row>
    <row r="24" spans="1:5" ht="16.2" thickBot="1" x14ac:dyDescent="0.35">
      <c r="A24" s="41" t="s">
        <v>11</v>
      </c>
      <c r="B24" s="3" t="s">
        <v>45</v>
      </c>
      <c r="C24" s="100"/>
      <c r="D24" s="26">
        <v>190.27</v>
      </c>
      <c r="E24" s="22"/>
    </row>
    <row r="25" spans="1:5" ht="16.2" thickBot="1" x14ac:dyDescent="0.35">
      <c r="A25" s="41" t="s">
        <v>90</v>
      </c>
      <c r="B25" s="3" t="s">
        <v>93</v>
      </c>
      <c r="C25" s="83"/>
      <c r="D25" s="26">
        <v>162.62</v>
      </c>
      <c r="E25" s="22"/>
    </row>
    <row r="26" spans="1:5" ht="16.2" thickBot="1" x14ac:dyDescent="0.35">
      <c r="A26" s="41" t="s">
        <v>91</v>
      </c>
      <c r="B26" s="3" t="s">
        <v>94</v>
      </c>
      <c r="C26" s="83"/>
      <c r="D26" s="26">
        <v>16.5</v>
      </c>
      <c r="E26" s="22"/>
    </row>
    <row r="27" spans="1:5" ht="16.2" thickBot="1" x14ac:dyDescent="0.35">
      <c r="A27" s="41" t="s">
        <v>89</v>
      </c>
      <c r="B27" s="3" t="s">
        <v>95</v>
      </c>
      <c r="C27" s="27"/>
      <c r="D27" s="26">
        <v>20</v>
      </c>
      <c r="E27" s="22"/>
    </row>
    <row r="28" spans="1:5" ht="16.2" thickBot="1" x14ac:dyDescent="0.35">
      <c r="A28" s="127" t="s">
        <v>1</v>
      </c>
      <c r="B28" s="128"/>
      <c r="C28" s="82">
        <f>SUM(C23:C27)</f>
        <v>0</v>
      </c>
      <c r="D28" s="28">
        <f>SUM(D22:D27)</f>
        <v>974.39</v>
      </c>
      <c r="E28" s="22"/>
    </row>
    <row r="29" spans="1:5" ht="15.6" x14ac:dyDescent="0.3">
      <c r="A29" s="16"/>
      <c r="B29" s="16"/>
      <c r="C29" s="16"/>
      <c r="D29" s="16"/>
    </row>
    <row r="30" spans="1:5" ht="15.6" x14ac:dyDescent="0.3">
      <c r="A30" s="123" t="s">
        <v>96</v>
      </c>
      <c r="B30" s="123"/>
      <c r="C30" s="123"/>
      <c r="D30" s="123"/>
    </row>
    <row r="31" spans="1:5" ht="16.2" thickBot="1" x14ac:dyDescent="0.35">
      <c r="A31" s="41" t="s">
        <v>100</v>
      </c>
      <c r="B31" s="3" t="s">
        <v>97</v>
      </c>
      <c r="C31" s="29"/>
      <c r="D31" s="26">
        <v>131.31</v>
      </c>
      <c r="E31" s="30"/>
    </row>
    <row r="32" spans="1:5" ht="15.75" customHeight="1" thickBot="1" x14ac:dyDescent="0.35">
      <c r="A32" s="41" t="s">
        <v>101</v>
      </c>
      <c r="B32" s="3" t="s">
        <v>98</v>
      </c>
      <c r="C32" s="29"/>
      <c r="D32" s="26">
        <v>111.48</v>
      </c>
      <c r="E32" s="31"/>
    </row>
    <row r="33" spans="1:5" ht="16.2" thickBot="1" x14ac:dyDescent="0.35">
      <c r="A33" s="127" t="s">
        <v>10</v>
      </c>
      <c r="B33" s="128"/>
      <c r="C33" s="32">
        <f>SUM(C31:C32)</f>
        <v>0</v>
      </c>
      <c r="D33" s="28">
        <f>SUM(D31:D32)</f>
        <v>242.79000000000002</v>
      </c>
    </row>
    <row r="34" spans="1:5" ht="16.2" thickBot="1" x14ac:dyDescent="0.35">
      <c r="A34" s="16"/>
      <c r="B34" s="16"/>
      <c r="C34" s="16"/>
      <c r="D34" s="16"/>
    </row>
    <row r="35" spans="1:5" ht="16.2" thickBot="1" x14ac:dyDescent="0.35">
      <c r="A35" s="124" t="s">
        <v>99</v>
      </c>
      <c r="B35" s="125"/>
      <c r="C35" s="125"/>
      <c r="D35" s="126"/>
    </row>
    <row r="36" spans="1:5" ht="31.8" thickBot="1" x14ac:dyDescent="0.35">
      <c r="A36" s="41" t="s">
        <v>13</v>
      </c>
      <c r="B36" s="84" t="s">
        <v>107</v>
      </c>
      <c r="C36" s="85"/>
      <c r="D36" s="34">
        <v>874.9</v>
      </c>
      <c r="E36" s="16"/>
    </row>
    <row r="37" spans="1:5" ht="18" thickBot="1" x14ac:dyDescent="0.35">
      <c r="A37" s="20" t="s">
        <v>102</v>
      </c>
      <c r="B37" s="3" t="s">
        <v>108</v>
      </c>
      <c r="C37" s="33"/>
      <c r="D37" s="34">
        <v>198.12</v>
      </c>
      <c r="E37" s="35"/>
    </row>
    <row r="38" spans="1:5" ht="17.399999999999999" customHeight="1" thickBot="1" x14ac:dyDescent="0.35">
      <c r="A38" s="20" t="s">
        <v>103</v>
      </c>
      <c r="B38" s="3" t="s">
        <v>109</v>
      </c>
      <c r="C38" s="36"/>
      <c r="D38" s="34">
        <v>264.16000000000003</v>
      </c>
      <c r="E38" s="22"/>
    </row>
    <row r="39" spans="1:5" ht="16.2" thickBot="1" x14ac:dyDescent="0.35">
      <c r="A39" s="20" t="s">
        <v>104</v>
      </c>
      <c r="B39" s="3" t="s">
        <v>110</v>
      </c>
      <c r="C39" s="33"/>
      <c r="D39" s="34">
        <v>0.34</v>
      </c>
      <c r="E39" s="16"/>
    </row>
    <row r="40" spans="1:5" ht="16.2" thickBot="1" x14ac:dyDescent="0.35">
      <c r="A40" s="20" t="s">
        <v>105</v>
      </c>
      <c r="B40" s="3" t="s">
        <v>12</v>
      </c>
      <c r="C40" s="36"/>
      <c r="D40" s="34">
        <v>147.88</v>
      </c>
      <c r="E40" s="16"/>
    </row>
    <row r="41" spans="1:5" ht="16.2" thickBot="1" x14ac:dyDescent="0.35">
      <c r="A41" s="20" t="s">
        <v>106</v>
      </c>
      <c r="B41" s="37" t="s">
        <v>111</v>
      </c>
      <c r="C41" s="33"/>
      <c r="D41" s="34">
        <v>453.62</v>
      </c>
      <c r="E41" s="16"/>
    </row>
    <row r="42" spans="1:5" ht="16.2" thickBot="1" x14ac:dyDescent="0.35">
      <c r="A42" s="127" t="s">
        <v>1</v>
      </c>
      <c r="B42" s="128"/>
      <c r="C42" s="39"/>
      <c r="D42" s="5">
        <f>SUM(D36:D41)</f>
        <v>1939.02</v>
      </c>
      <c r="E42" s="16"/>
    </row>
    <row r="43" spans="1:5" ht="15.6" x14ac:dyDescent="0.3">
      <c r="A43" s="16"/>
      <c r="B43" s="16" t="s">
        <v>27</v>
      </c>
      <c r="C43" s="16"/>
      <c r="D43" s="16"/>
    </row>
    <row r="44" spans="1:5" ht="15.6" x14ac:dyDescent="0.3">
      <c r="A44" s="110" t="s">
        <v>112</v>
      </c>
      <c r="B44" s="110"/>
      <c r="C44" s="110"/>
      <c r="D44" s="110"/>
    </row>
    <row r="45" spans="1:5" ht="15.6" x14ac:dyDescent="0.3">
      <c r="A45" s="88" t="s">
        <v>113</v>
      </c>
      <c r="B45" s="89" t="s">
        <v>117</v>
      </c>
      <c r="C45" s="90"/>
      <c r="D45" s="92">
        <v>332.33</v>
      </c>
    </row>
    <row r="46" spans="1:5" ht="15.6" x14ac:dyDescent="0.3">
      <c r="A46" s="88" t="s">
        <v>114</v>
      </c>
      <c r="B46" s="91" t="s">
        <v>118</v>
      </c>
      <c r="C46" s="90"/>
      <c r="D46" s="92">
        <v>398.53</v>
      </c>
    </row>
    <row r="47" spans="1:5" ht="15.6" x14ac:dyDescent="0.3">
      <c r="A47" s="88" t="s">
        <v>115</v>
      </c>
      <c r="B47" s="94" t="s">
        <v>119</v>
      </c>
      <c r="C47" s="90"/>
      <c r="D47" s="92">
        <v>542</v>
      </c>
    </row>
    <row r="48" spans="1:5" ht="15.6" x14ac:dyDescent="0.3">
      <c r="A48" s="88" t="s">
        <v>116</v>
      </c>
      <c r="B48" s="91" t="s">
        <v>120</v>
      </c>
      <c r="C48" s="90"/>
      <c r="D48" s="92">
        <v>454.07</v>
      </c>
    </row>
    <row r="49" spans="1:4" ht="15.6" x14ac:dyDescent="0.3">
      <c r="A49" s="129" t="s">
        <v>1</v>
      </c>
      <c r="B49" s="129"/>
      <c r="C49" s="96"/>
      <c r="D49" s="93">
        <f>SUM(D45:D48)</f>
        <v>1726.9299999999998</v>
      </c>
    </row>
    <row r="50" spans="1:4" ht="17.399999999999999" x14ac:dyDescent="0.3">
      <c r="A50" s="86"/>
      <c r="B50" s="86" t="s">
        <v>121</v>
      </c>
      <c r="C50" s="87"/>
      <c r="D50" s="95">
        <v>7260.58</v>
      </c>
    </row>
    <row r="51" spans="1:4" ht="15.6" x14ac:dyDescent="0.3">
      <c r="A51" s="40"/>
      <c r="B51" s="16"/>
      <c r="C51" s="16"/>
      <c r="D51" s="16"/>
    </row>
    <row r="52" spans="1:4" ht="15.6" x14ac:dyDescent="0.3">
      <c r="A52" s="110"/>
      <c r="B52" s="110"/>
      <c r="C52" s="110"/>
      <c r="D52" s="110"/>
    </row>
  </sheetData>
  <mergeCells count="24">
    <mergeCell ref="A7:B7"/>
    <mergeCell ref="A30:D30"/>
    <mergeCell ref="A35:D35"/>
    <mergeCell ref="A42:B42"/>
    <mergeCell ref="A49:B49"/>
    <mergeCell ref="A28:B28"/>
    <mergeCell ref="A18:C18"/>
    <mergeCell ref="A33:B33"/>
    <mergeCell ref="A2:D2"/>
    <mergeCell ref="A3:D3"/>
    <mergeCell ref="A4:B4"/>
    <mergeCell ref="A5:B5"/>
    <mergeCell ref="A6:B6"/>
    <mergeCell ref="A44:D44"/>
    <mergeCell ref="A52:D52"/>
    <mergeCell ref="A9:D9"/>
    <mergeCell ref="A20:D20"/>
    <mergeCell ref="B11:C11"/>
    <mergeCell ref="B12:C12"/>
    <mergeCell ref="B13:C13"/>
    <mergeCell ref="B14:C14"/>
    <mergeCell ref="B15:C15"/>
    <mergeCell ref="B16:C16"/>
    <mergeCell ref="B17:C17"/>
  </mergeCells>
  <phoneticPr fontId="28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78" orientation="portrait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</sheetPr>
  <dimension ref="A1:F52"/>
  <sheetViews>
    <sheetView view="pageBreakPreview" zoomScale="85" zoomScaleSheetLayoutView="85" workbookViewId="0">
      <selection activeCell="A6" sqref="A6:B6"/>
    </sheetView>
  </sheetViews>
  <sheetFormatPr defaultColWidth="8.88671875" defaultRowHeight="14.4" x14ac:dyDescent="0.3"/>
  <cols>
    <col min="1" max="1" width="8.88671875" style="19"/>
    <col min="2" max="2" width="61.6640625" style="19" customWidth="1"/>
    <col min="3" max="3" width="17.6640625" style="19" customWidth="1"/>
    <col min="4" max="4" width="15.6640625" style="19" customWidth="1"/>
    <col min="5" max="5" width="41.5546875" style="19" customWidth="1"/>
    <col min="6" max="6" width="9.5546875" style="19" bestFit="1" customWidth="1"/>
    <col min="7" max="16384" width="8.88671875" style="19"/>
  </cols>
  <sheetData>
    <row r="1" spans="1:6" ht="15.6" x14ac:dyDescent="0.3">
      <c r="A1" s="16"/>
      <c r="B1" s="16"/>
      <c r="C1" s="16"/>
      <c r="D1" s="16"/>
    </row>
    <row r="2" spans="1:6" ht="15" customHeight="1" x14ac:dyDescent="0.3">
      <c r="A2" s="16"/>
      <c r="B2" s="16"/>
      <c r="C2" s="16"/>
      <c r="D2" s="16"/>
    </row>
    <row r="3" spans="1:6" ht="15" customHeight="1" x14ac:dyDescent="0.3">
      <c r="A3" s="115"/>
      <c r="B3" s="116"/>
      <c r="C3" s="116"/>
      <c r="D3" s="117"/>
    </row>
    <row r="4" spans="1:6" ht="15" customHeight="1" x14ac:dyDescent="0.3">
      <c r="A4" s="118"/>
      <c r="B4" s="119"/>
      <c r="C4" s="119"/>
      <c r="D4" s="120"/>
    </row>
    <row r="5" spans="1:6" ht="15" customHeight="1" x14ac:dyDescent="0.3">
      <c r="A5" s="121"/>
      <c r="B5" s="122"/>
      <c r="C5" s="2" t="s">
        <v>15</v>
      </c>
      <c r="D5" s="1"/>
    </row>
    <row r="6" spans="1:6" ht="15" customHeight="1" x14ac:dyDescent="0.3">
      <c r="A6" s="121" t="s">
        <v>24</v>
      </c>
      <c r="B6" s="122"/>
      <c r="C6" s="2" t="s">
        <v>23</v>
      </c>
      <c r="D6" s="13"/>
    </row>
    <row r="7" spans="1:6" ht="15" customHeight="1" x14ac:dyDescent="0.3">
      <c r="A7" s="121" t="s">
        <v>16</v>
      </c>
      <c r="B7" s="122"/>
      <c r="C7" s="2" t="s">
        <v>17</v>
      </c>
      <c r="D7" s="14">
        <f>Principal!F4</f>
        <v>12</v>
      </c>
    </row>
    <row r="8" spans="1:6" x14ac:dyDescent="0.3">
      <c r="A8" s="121" t="s">
        <v>18</v>
      </c>
      <c r="B8" s="122"/>
      <c r="C8" s="2" t="s">
        <v>19</v>
      </c>
      <c r="D8" s="15" t="s">
        <v>20</v>
      </c>
    </row>
    <row r="9" spans="1:6" ht="15.6" x14ac:dyDescent="0.3">
      <c r="A9" s="16"/>
      <c r="B9" s="16"/>
      <c r="C9" s="16"/>
      <c r="D9" s="16"/>
    </row>
    <row r="10" spans="1:6" ht="15.6" x14ac:dyDescent="0.3">
      <c r="A10" s="110" t="s">
        <v>2</v>
      </c>
      <c r="B10" s="110"/>
      <c r="C10" s="110"/>
      <c r="D10" s="110"/>
    </row>
    <row r="11" spans="1:6" ht="16.2" thickBot="1" x14ac:dyDescent="0.35">
      <c r="A11" s="16"/>
      <c r="B11" s="16"/>
      <c r="C11" s="16"/>
      <c r="D11" s="16"/>
      <c r="E11" s="16"/>
    </row>
    <row r="12" spans="1:6" ht="16.2" thickBot="1" x14ac:dyDescent="0.35">
      <c r="A12" s="20"/>
      <c r="B12" s="111" t="s">
        <v>3</v>
      </c>
      <c r="C12" s="112"/>
      <c r="D12" s="21" t="s">
        <v>4</v>
      </c>
      <c r="E12" s="22"/>
      <c r="F12" s="42"/>
    </row>
    <row r="13" spans="1:6" ht="16.2" thickBot="1" x14ac:dyDescent="0.35">
      <c r="A13" s="41" t="s">
        <v>122</v>
      </c>
      <c r="B13" s="113" t="s">
        <v>5</v>
      </c>
      <c r="C13" s="114"/>
      <c r="D13" s="17">
        <v>1828.81</v>
      </c>
      <c r="E13" s="22"/>
      <c r="F13" s="42"/>
    </row>
    <row r="14" spans="1:6" ht="16.2" thickBot="1" x14ac:dyDescent="0.35">
      <c r="A14" s="41" t="s">
        <v>123</v>
      </c>
      <c r="B14" s="113" t="s">
        <v>6</v>
      </c>
      <c r="C14" s="114"/>
      <c r="D14" s="18">
        <v>548.64</v>
      </c>
      <c r="E14" s="22"/>
    </row>
    <row r="15" spans="1:6" ht="16.2" thickBot="1" x14ac:dyDescent="0.35">
      <c r="A15" s="41" t="s">
        <v>124</v>
      </c>
      <c r="B15" s="113" t="s">
        <v>135</v>
      </c>
      <c r="C15" s="114"/>
      <c r="D15" s="18">
        <v>94.84</v>
      </c>
      <c r="E15" s="22"/>
    </row>
    <row r="16" spans="1:6" ht="16.5" customHeight="1" thickBot="1" x14ac:dyDescent="0.35">
      <c r="A16" s="41" t="s">
        <v>125</v>
      </c>
      <c r="B16" s="113" t="s">
        <v>0</v>
      </c>
      <c r="C16" s="114"/>
      <c r="D16" s="4">
        <v>265.58</v>
      </c>
      <c r="E16" s="22"/>
    </row>
    <row r="17" spans="1:5" ht="16.2" thickBot="1" x14ac:dyDescent="0.35">
      <c r="A17" s="41" t="s">
        <v>126</v>
      </c>
      <c r="B17" s="113" t="s">
        <v>134</v>
      </c>
      <c r="C17" s="114"/>
      <c r="D17" s="4">
        <v>60.07</v>
      </c>
      <c r="E17" s="22"/>
    </row>
    <row r="18" spans="1:5" ht="16.2" customHeight="1" thickBot="1" x14ac:dyDescent="0.35">
      <c r="A18" s="127" t="s">
        <v>25</v>
      </c>
      <c r="B18" s="130"/>
      <c r="C18" s="131"/>
      <c r="D18" s="5">
        <f>SUM(D13:D17)</f>
        <v>2797.94</v>
      </c>
      <c r="E18" s="103"/>
    </row>
    <row r="19" spans="1:5" ht="16.5" customHeight="1" x14ac:dyDescent="0.3">
      <c r="A19" s="16"/>
      <c r="B19" s="16"/>
      <c r="C19" s="16"/>
      <c r="D19" s="16"/>
      <c r="E19" s="22"/>
    </row>
    <row r="20" spans="1:5" ht="16.2" thickBot="1" x14ac:dyDescent="0.35">
      <c r="A20" s="110" t="s">
        <v>136</v>
      </c>
      <c r="B20" s="110"/>
      <c r="C20" s="110"/>
      <c r="D20" s="110"/>
    </row>
    <row r="21" spans="1:5" ht="16.2" thickBot="1" x14ac:dyDescent="0.35">
      <c r="A21" s="25"/>
      <c r="B21" s="16"/>
      <c r="C21" s="20" t="s">
        <v>14</v>
      </c>
      <c r="D21" s="74" t="s">
        <v>4</v>
      </c>
    </row>
    <row r="22" spans="1:5" ht="16.2" thickBot="1" x14ac:dyDescent="0.35">
      <c r="A22" s="20" t="s">
        <v>8</v>
      </c>
      <c r="B22" s="81" t="s">
        <v>88</v>
      </c>
      <c r="C22" s="98"/>
      <c r="D22" s="99">
        <v>60</v>
      </c>
    </row>
    <row r="23" spans="1:5" ht="31.8" thickBot="1" x14ac:dyDescent="0.35">
      <c r="A23" s="41" t="s">
        <v>9</v>
      </c>
      <c r="B23" s="97" t="s">
        <v>92</v>
      </c>
      <c r="C23" s="101"/>
      <c r="D23" s="102">
        <v>525</v>
      </c>
    </row>
    <row r="24" spans="1:5" ht="16.2" thickBot="1" x14ac:dyDescent="0.35">
      <c r="A24" s="41" t="s">
        <v>11</v>
      </c>
      <c r="B24" s="3" t="s">
        <v>45</v>
      </c>
      <c r="C24" s="100"/>
      <c r="D24" s="26">
        <v>190.27</v>
      </c>
    </row>
    <row r="25" spans="1:5" ht="16.2" thickBot="1" x14ac:dyDescent="0.35">
      <c r="A25" s="41" t="s">
        <v>90</v>
      </c>
      <c r="B25" s="3" t="s">
        <v>93</v>
      </c>
      <c r="C25" s="83"/>
      <c r="D25" s="26">
        <v>162.62</v>
      </c>
    </row>
    <row r="26" spans="1:5" ht="16.2" thickBot="1" x14ac:dyDescent="0.35">
      <c r="A26" s="41" t="s">
        <v>91</v>
      </c>
      <c r="B26" s="3" t="s">
        <v>94</v>
      </c>
      <c r="C26" s="83"/>
      <c r="D26" s="26">
        <v>16.5</v>
      </c>
      <c r="E26" s="16"/>
    </row>
    <row r="27" spans="1:5" ht="16.2" thickBot="1" x14ac:dyDescent="0.35">
      <c r="A27" s="41" t="s">
        <v>89</v>
      </c>
      <c r="B27" s="3" t="s">
        <v>95</v>
      </c>
      <c r="C27" s="27"/>
      <c r="D27" s="26">
        <v>20</v>
      </c>
      <c r="E27" s="22"/>
    </row>
    <row r="28" spans="1:5" ht="16.2" thickBot="1" x14ac:dyDescent="0.35">
      <c r="A28" s="127" t="s">
        <v>1</v>
      </c>
      <c r="B28" s="128"/>
      <c r="C28" s="82">
        <f>SUM(C23:C27)</f>
        <v>0</v>
      </c>
      <c r="D28" s="28">
        <f>SUM(D22:D27)</f>
        <v>974.39</v>
      </c>
      <c r="E28" s="22"/>
    </row>
    <row r="29" spans="1:5" ht="15.75" customHeight="1" x14ac:dyDescent="0.3">
      <c r="A29" s="16"/>
      <c r="B29" s="16"/>
      <c r="C29" s="16"/>
      <c r="D29" s="16"/>
      <c r="E29" s="16"/>
    </row>
    <row r="30" spans="1:5" ht="15.6" x14ac:dyDescent="0.3">
      <c r="A30" s="123" t="s">
        <v>96</v>
      </c>
      <c r="B30" s="123"/>
      <c r="C30" s="123"/>
      <c r="D30" s="123"/>
    </row>
    <row r="31" spans="1:5" ht="15.75" customHeight="1" thickBot="1" x14ac:dyDescent="0.35">
      <c r="A31" s="41" t="s">
        <v>100</v>
      </c>
      <c r="B31" s="3" t="s">
        <v>97</v>
      </c>
      <c r="C31" s="29"/>
      <c r="D31" s="26">
        <v>131.31</v>
      </c>
    </row>
    <row r="32" spans="1:5" ht="16.2" thickBot="1" x14ac:dyDescent="0.35">
      <c r="A32" s="41" t="s">
        <v>101</v>
      </c>
      <c r="B32" s="3" t="s">
        <v>98</v>
      </c>
      <c r="C32" s="29"/>
      <c r="D32" s="26">
        <v>111.48</v>
      </c>
    </row>
    <row r="33" spans="1:5" ht="16.2" thickBot="1" x14ac:dyDescent="0.35">
      <c r="A33" s="127" t="s">
        <v>10</v>
      </c>
      <c r="B33" s="128"/>
      <c r="C33" s="32">
        <f>SUM(C31:C32)</f>
        <v>0</v>
      </c>
      <c r="D33" s="28">
        <f>SUM(D31:D32)</f>
        <v>242.79000000000002</v>
      </c>
    </row>
    <row r="34" spans="1:5" ht="16.2" thickBot="1" x14ac:dyDescent="0.35">
      <c r="A34" s="16"/>
      <c r="B34" s="16"/>
      <c r="C34" s="16"/>
      <c r="D34" s="16"/>
    </row>
    <row r="35" spans="1:5" ht="14.25" customHeight="1" thickBot="1" x14ac:dyDescent="0.35">
      <c r="A35" s="124" t="s">
        <v>99</v>
      </c>
      <c r="B35" s="125"/>
      <c r="C35" s="125"/>
      <c r="D35" s="126"/>
      <c r="E35" s="43"/>
    </row>
    <row r="36" spans="1:5" ht="31.8" thickBot="1" x14ac:dyDescent="0.35">
      <c r="A36" s="41" t="s">
        <v>13</v>
      </c>
      <c r="B36" s="84" t="s">
        <v>107</v>
      </c>
      <c r="C36" s="85"/>
      <c r="D36" s="34">
        <v>1029.6400000000001</v>
      </c>
    </row>
    <row r="37" spans="1:5" ht="16.2" thickBot="1" x14ac:dyDescent="0.35">
      <c r="A37" s="20" t="s">
        <v>102</v>
      </c>
      <c r="B37" s="3" t="s">
        <v>108</v>
      </c>
      <c r="C37" s="33"/>
      <c r="D37" s="34">
        <v>233.16</v>
      </c>
    </row>
    <row r="38" spans="1:5" ht="16.2" thickBot="1" x14ac:dyDescent="0.35">
      <c r="A38" s="20" t="s">
        <v>103</v>
      </c>
      <c r="B38" s="3" t="s">
        <v>109</v>
      </c>
      <c r="C38" s="36"/>
      <c r="D38" s="34">
        <v>310.88</v>
      </c>
    </row>
    <row r="39" spans="1:5" ht="16.2" thickBot="1" x14ac:dyDescent="0.35">
      <c r="A39" s="20" t="s">
        <v>104</v>
      </c>
      <c r="B39" s="3" t="s">
        <v>110</v>
      </c>
      <c r="C39" s="33"/>
      <c r="D39" s="34">
        <v>0.34</v>
      </c>
      <c r="E39" s="43"/>
    </row>
    <row r="40" spans="1:5" ht="16.2" thickBot="1" x14ac:dyDescent="0.35">
      <c r="A40" s="20" t="s">
        <v>105</v>
      </c>
      <c r="B40" s="3" t="s">
        <v>12</v>
      </c>
      <c r="C40" s="36"/>
      <c r="D40" s="34">
        <v>147.88</v>
      </c>
      <c r="E40" s="43"/>
    </row>
    <row r="41" spans="1:5" ht="15.75" customHeight="1" thickBot="1" x14ac:dyDescent="0.35">
      <c r="A41" s="20" t="s">
        <v>106</v>
      </c>
      <c r="B41" s="37" t="s">
        <v>111</v>
      </c>
      <c r="C41" s="33"/>
      <c r="D41" s="34">
        <v>453.62</v>
      </c>
      <c r="E41" s="44"/>
    </row>
    <row r="42" spans="1:5" ht="16.2" thickBot="1" x14ac:dyDescent="0.35">
      <c r="A42" s="127" t="s">
        <v>1</v>
      </c>
      <c r="B42" s="128"/>
      <c r="C42" s="39"/>
      <c r="D42" s="5">
        <f>SUM(D36:D41)</f>
        <v>2175.52</v>
      </c>
    </row>
    <row r="43" spans="1:5" ht="15.6" x14ac:dyDescent="0.3">
      <c r="A43" s="16"/>
      <c r="B43" s="16" t="s">
        <v>27</v>
      </c>
      <c r="C43" s="16"/>
      <c r="D43" s="16"/>
    </row>
    <row r="44" spans="1:5" ht="15.6" x14ac:dyDescent="0.3">
      <c r="A44" s="110" t="s">
        <v>112</v>
      </c>
      <c r="B44" s="110"/>
      <c r="C44" s="110"/>
      <c r="D44" s="110"/>
    </row>
    <row r="45" spans="1:5" ht="15.6" x14ac:dyDescent="0.3">
      <c r="A45" s="88" t="s">
        <v>113</v>
      </c>
      <c r="B45" s="89" t="s">
        <v>117</v>
      </c>
      <c r="C45" s="90"/>
      <c r="D45" s="92">
        <v>371.75</v>
      </c>
    </row>
    <row r="46" spans="1:5" ht="15.6" x14ac:dyDescent="0.3">
      <c r="A46" s="88" t="s">
        <v>114</v>
      </c>
      <c r="B46" s="91" t="s">
        <v>118</v>
      </c>
      <c r="C46" s="90"/>
      <c r="D46" s="92">
        <v>445.93</v>
      </c>
      <c r="E46" s="16"/>
    </row>
    <row r="47" spans="1:5" ht="15.6" x14ac:dyDescent="0.3">
      <c r="A47" s="88" t="s">
        <v>115</v>
      </c>
      <c r="B47" s="94" t="s">
        <v>119</v>
      </c>
      <c r="C47" s="90"/>
      <c r="D47" s="92">
        <v>605.79999999999995</v>
      </c>
      <c r="E47" s="16"/>
    </row>
    <row r="48" spans="1:5" ht="18" customHeight="1" x14ac:dyDescent="0.3">
      <c r="A48" s="88" t="s">
        <v>116</v>
      </c>
      <c r="B48" s="91" t="s">
        <v>120</v>
      </c>
      <c r="C48" s="90"/>
      <c r="D48" s="92">
        <v>491.7</v>
      </c>
      <c r="E48" s="16"/>
    </row>
    <row r="49" spans="1:5" ht="15.6" x14ac:dyDescent="0.3">
      <c r="A49" s="129" t="s">
        <v>1</v>
      </c>
      <c r="B49" s="129"/>
      <c r="C49" s="96"/>
      <c r="D49" s="93">
        <f>SUM(D45:D48)</f>
        <v>1915.18</v>
      </c>
      <c r="E49" s="16"/>
    </row>
    <row r="50" spans="1:5" ht="17.399999999999999" x14ac:dyDescent="0.3">
      <c r="A50" s="86"/>
      <c r="B50" s="86" t="s">
        <v>121</v>
      </c>
      <c r="C50" s="87"/>
      <c r="D50" s="95">
        <v>8110.96</v>
      </c>
      <c r="E50" s="16"/>
    </row>
    <row r="51" spans="1:5" ht="15.6" x14ac:dyDescent="0.3">
      <c r="A51" s="40"/>
      <c r="B51" s="16"/>
      <c r="C51" s="16"/>
      <c r="D51" s="16"/>
      <c r="E51" s="16"/>
    </row>
    <row r="52" spans="1:5" ht="15.6" x14ac:dyDescent="0.3">
      <c r="A52" s="110"/>
      <c r="B52" s="110"/>
      <c r="C52" s="110"/>
      <c r="D52" s="110"/>
      <c r="E52" s="38"/>
    </row>
  </sheetData>
  <mergeCells count="23">
    <mergeCell ref="A3:D3"/>
    <mergeCell ref="A5:B5"/>
    <mergeCell ref="A6:B6"/>
    <mergeCell ref="A4:D4"/>
    <mergeCell ref="A8:B8"/>
    <mergeCell ref="A42:B42"/>
    <mergeCell ref="A44:D44"/>
    <mergeCell ref="A49:B49"/>
    <mergeCell ref="A52:D52"/>
    <mergeCell ref="A7:B7"/>
    <mergeCell ref="A35:D35"/>
    <mergeCell ref="B12:C12"/>
    <mergeCell ref="B13:C13"/>
    <mergeCell ref="B14:C14"/>
    <mergeCell ref="B15:C15"/>
    <mergeCell ref="B16:C16"/>
    <mergeCell ref="B17:C17"/>
    <mergeCell ref="A18:C18"/>
    <mergeCell ref="A10:D10"/>
    <mergeCell ref="A20:D20"/>
    <mergeCell ref="A28:B28"/>
    <mergeCell ref="A30:D30"/>
    <mergeCell ref="A33:B33"/>
  </mergeCells>
  <phoneticPr fontId="28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-0.249977111117893"/>
  </sheetPr>
  <dimension ref="A1:E50"/>
  <sheetViews>
    <sheetView view="pageBreakPreview" zoomScaleSheetLayoutView="100" workbookViewId="0">
      <selection activeCell="E28" sqref="E28"/>
    </sheetView>
  </sheetViews>
  <sheetFormatPr defaultColWidth="8.88671875" defaultRowHeight="14.4" x14ac:dyDescent="0.3"/>
  <cols>
    <col min="1" max="1" width="8.88671875" style="19"/>
    <col min="2" max="2" width="61.6640625" style="19" customWidth="1"/>
    <col min="3" max="3" width="17.6640625" style="19" customWidth="1"/>
    <col min="4" max="4" width="15.6640625" style="19" customWidth="1"/>
    <col min="5" max="5" width="39.33203125" style="19" customWidth="1"/>
    <col min="6" max="16384" width="8.88671875" style="19"/>
  </cols>
  <sheetData>
    <row r="1" spans="1:5" ht="15.6" x14ac:dyDescent="0.3">
      <c r="A1" s="16"/>
      <c r="B1" s="16"/>
      <c r="C1" s="16"/>
      <c r="D1" s="16"/>
    </row>
    <row r="2" spans="1:5" ht="15" customHeight="1" x14ac:dyDescent="0.3">
      <c r="A2" s="16"/>
      <c r="B2" s="16"/>
      <c r="C2" s="16"/>
      <c r="D2" s="16"/>
    </row>
    <row r="3" spans="1:5" ht="15" customHeight="1" x14ac:dyDescent="0.3">
      <c r="A3" s="115"/>
      <c r="B3" s="116"/>
      <c r="C3" s="116"/>
      <c r="D3" s="117"/>
    </row>
    <row r="4" spans="1:5" ht="15" customHeight="1" x14ac:dyDescent="0.3">
      <c r="A4" s="118"/>
      <c r="B4" s="119"/>
      <c r="C4" s="119"/>
      <c r="D4" s="120"/>
    </row>
    <row r="5" spans="1:5" ht="15" customHeight="1" x14ac:dyDescent="0.3">
      <c r="A5" s="121"/>
      <c r="B5" s="122"/>
      <c r="C5" s="2" t="s">
        <v>15</v>
      </c>
      <c r="D5" s="1"/>
    </row>
    <row r="6" spans="1:5" ht="15" customHeight="1" x14ac:dyDescent="0.3">
      <c r="A6" s="121" t="s">
        <v>137</v>
      </c>
      <c r="B6" s="122"/>
      <c r="C6" s="2" t="s">
        <v>23</v>
      </c>
      <c r="D6" s="13"/>
    </row>
    <row r="7" spans="1:5" ht="15" customHeight="1" x14ac:dyDescent="0.3">
      <c r="A7" s="121" t="s">
        <v>16</v>
      </c>
      <c r="B7" s="122"/>
      <c r="C7" s="2" t="s">
        <v>17</v>
      </c>
      <c r="D7" s="14">
        <v>1</v>
      </c>
    </row>
    <row r="8" spans="1:5" x14ac:dyDescent="0.3">
      <c r="A8" s="121" t="s">
        <v>18</v>
      </c>
      <c r="B8" s="122"/>
      <c r="C8" s="2" t="s">
        <v>19</v>
      </c>
      <c r="D8" s="15" t="s">
        <v>20</v>
      </c>
    </row>
    <row r="9" spans="1:5" ht="15.6" x14ac:dyDescent="0.3">
      <c r="A9" s="16"/>
      <c r="B9" s="16"/>
      <c r="C9" s="16"/>
      <c r="D9" s="16"/>
    </row>
    <row r="10" spans="1:5" ht="15.6" x14ac:dyDescent="0.3">
      <c r="A10" s="110" t="s">
        <v>2</v>
      </c>
      <c r="B10" s="110"/>
      <c r="C10" s="110"/>
      <c r="D10" s="110"/>
    </row>
    <row r="11" spans="1:5" ht="16.2" thickBot="1" x14ac:dyDescent="0.35">
      <c r="A11" s="16"/>
      <c r="B11" s="16"/>
      <c r="C11" s="16"/>
      <c r="D11" s="16"/>
      <c r="E11" s="16"/>
    </row>
    <row r="12" spans="1:5" ht="16.2" thickBot="1" x14ac:dyDescent="0.35">
      <c r="A12" s="20"/>
      <c r="B12" s="111" t="s">
        <v>3</v>
      </c>
      <c r="C12" s="112"/>
      <c r="D12" s="21" t="s">
        <v>4</v>
      </c>
      <c r="E12" s="16"/>
    </row>
    <row r="13" spans="1:5" ht="15.75" customHeight="1" thickBot="1" x14ac:dyDescent="0.35">
      <c r="A13" s="41" t="s">
        <v>122</v>
      </c>
      <c r="B13" s="113" t="s">
        <v>5</v>
      </c>
      <c r="C13" s="114"/>
      <c r="D13" s="17">
        <v>1828.81</v>
      </c>
      <c r="E13" s="16"/>
    </row>
    <row r="14" spans="1:5" ht="16.2" thickBot="1" x14ac:dyDescent="0.35">
      <c r="A14" s="41" t="s">
        <v>123</v>
      </c>
      <c r="B14" s="113" t="s">
        <v>138</v>
      </c>
      <c r="C14" s="114"/>
      <c r="D14" s="18">
        <v>182.88</v>
      </c>
      <c r="E14" s="16"/>
    </row>
    <row r="15" spans="1:5" ht="16.2" thickBot="1" x14ac:dyDescent="0.35">
      <c r="A15" s="41" t="s">
        <v>124</v>
      </c>
      <c r="B15" s="113" t="s">
        <v>140</v>
      </c>
      <c r="C15" s="114"/>
      <c r="D15" s="18">
        <v>603.51</v>
      </c>
      <c r="E15" s="16"/>
    </row>
    <row r="16" spans="1:5" ht="16.2" thickBot="1" x14ac:dyDescent="0.35">
      <c r="A16" s="127" t="s">
        <v>25</v>
      </c>
      <c r="B16" s="130"/>
      <c r="C16" s="131"/>
      <c r="D16" s="5">
        <f>SUM(D13:D15)</f>
        <v>2615.1999999999998</v>
      </c>
      <c r="E16" s="22"/>
    </row>
    <row r="17" spans="1:5" ht="16.2" customHeight="1" x14ac:dyDescent="0.3">
      <c r="A17" s="16"/>
      <c r="B17" s="16"/>
      <c r="C17" s="16"/>
      <c r="D17" s="16"/>
      <c r="E17" s="103"/>
    </row>
    <row r="18" spans="1:5" ht="16.5" customHeight="1" thickBot="1" x14ac:dyDescent="0.35">
      <c r="A18" s="110" t="s">
        <v>136</v>
      </c>
      <c r="B18" s="110"/>
      <c r="C18" s="110"/>
      <c r="D18" s="110"/>
      <c r="E18" s="16"/>
    </row>
    <row r="19" spans="1:5" ht="16.5" customHeight="1" thickBot="1" x14ac:dyDescent="0.35">
      <c r="A19" s="25"/>
      <c r="B19" s="16"/>
      <c r="C19" s="20" t="s">
        <v>14</v>
      </c>
      <c r="D19" s="74" t="s">
        <v>4</v>
      </c>
    </row>
    <row r="20" spans="1:5" ht="18" customHeight="1" thickBot="1" x14ac:dyDescent="0.35">
      <c r="A20" s="20" t="s">
        <v>8</v>
      </c>
      <c r="B20" s="81" t="s">
        <v>88</v>
      </c>
      <c r="C20" s="98"/>
      <c r="D20" s="99">
        <v>60</v>
      </c>
    </row>
    <row r="21" spans="1:5" ht="17.25" customHeight="1" thickBot="1" x14ac:dyDescent="0.35">
      <c r="A21" s="41" t="s">
        <v>9</v>
      </c>
      <c r="B21" s="97" t="s">
        <v>139</v>
      </c>
      <c r="C21" s="101"/>
      <c r="D21" s="102">
        <v>525</v>
      </c>
    </row>
    <row r="22" spans="1:5" ht="16.5" customHeight="1" thickBot="1" x14ac:dyDescent="0.35">
      <c r="A22" s="41" t="s">
        <v>11</v>
      </c>
      <c r="B22" s="3" t="s">
        <v>45</v>
      </c>
      <c r="C22" s="100"/>
      <c r="D22" s="26">
        <v>190.27</v>
      </c>
    </row>
    <row r="23" spans="1:5" ht="16.2" thickBot="1" x14ac:dyDescent="0.35">
      <c r="A23" s="41" t="s">
        <v>90</v>
      </c>
      <c r="B23" s="3" t="s">
        <v>93</v>
      </c>
      <c r="C23" s="83"/>
      <c r="D23" s="26">
        <v>162.62</v>
      </c>
    </row>
    <row r="24" spans="1:5" ht="16.2" thickBot="1" x14ac:dyDescent="0.35">
      <c r="A24" s="41" t="s">
        <v>91</v>
      </c>
      <c r="B24" s="3" t="s">
        <v>94</v>
      </c>
      <c r="C24" s="83"/>
      <c r="D24" s="26">
        <v>16.5</v>
      </c>
    </row>
    <row r="25" spans="1:5" ht="16.2" thickBot="1" x14ac:dyDescent="0.35">
      <c r="A25" s="41" t="s">
        <v>89</v>
      </c>
      <c r="B25" s="3" t="s">
        <v>95</v>
      </c>
      <c r="C25" s="27"/>
      <c r="D25" s="26">
        <v>20</v>
      </c>
      <c r="E25" s="16"/>
    </row>
    <row r="26" spans="1:5" ht="15.75" customHeight="1" thickBot="1" x14ac:dyDescent="0.35">
      <c r="A26" s="127" t="s">
        <v>1</v>
      </c>
      <c r="B26" s="128"/>
      <c r="C26" s="82">
        <f>SUM(C21:C25)</f>
        <v>0</v>
      </c>
      <c r="D26" s="28">
        <f>SUM(D20:D25)</f>
        <v>974.39</v>
      </c>
      <c r="E26" s="22"/>
    </row>
    <row r="27" spans="1:5" ht="15.6" x14ac:dyDescent="0.3">
      <c r="A27" s="16"/>
      <c r="B27" s="16"/>
      <c r="C27" s="16"/>
      <c r="D27" s="16"/>
      <c r="E27" s="22"/>
    </row>
    <row r="28" spans="1:5" ht="15.6" x14ac:dyDescent="0.3">
      <c r="A28" s="123" t="s">
        <v>96</v>
      </c>
      <c r="B28" s="123"/>
      <c r="C28" s="123"/>
      <c r="D28" s="123"/>
      <c r="E28" s="16"/>
    </row>
    <row r="29" spans="1:5" ht="16.2" thickBot="1" x14ac:dyDescent="0.35">
      <c r="A29" s="41" t="s">
        <v>100</v>
      </c>
      <c r="B29" s="3" t="s">
        <v>97</v>
      </c>
      <c r="C29" s="29"/>
      <c r="D29" s="26">
        <v>131.31</v>
      </c>
    </row>
    <row r="30" spans="1:5" ht="15.75" customHeight="1" thickBot="1" x14ac:dyDescent="0.35">
      <c r="A30" s="41" t="s">
        <v>101</v>
      </c>
      <c r="B30" s="3" t="s">
        <v>98</v>
      </c>
      <c r="C30" s="29"/>
      <c r="D30" s="26">
        <v>116.62</v>
      </c>
    </row>
    <row r="31" spans="1:5" ht="16.2" thickBot="1" x14ac:dyDescent="0.35">
      <c r="A31" s="127" t="s">
        <v>10</v>
      </c>
      <c r="B31" s="128"/>
      <c r="C31" s="32">
        <f>SUM(C29:C30)</f>
        <v>0</v>
      </c>
      <c r="D31" s="28">
        <f>SUM(D29:D30)</f>
        <v>247.93</v>
      </c>
    </row>
    <row r="32" spans="1:5" ht="16.2" thickBot="1" x14ac:dyDescent="0.35">
      <c r="A32" s="16"/>
      <c r="B32" s="16"/>
      <c r="C32" s="16"/>
      <c r="D32" s="16"/>
    </row>
    <row r="33" spans="1:5" ht="16.2" thickBot="1" x14ac:dyDescent="0.35">
      <c r="A33" s="124" t="s">
        <v>99</v>
      </c>
      <c r="B33" s="125"/>
      <c r="C33" s="125"/>
      <c r="D33" s="126"/>
    </row>
    <row r="34" spans="1:5" ht="14.25" customHeight="1" thickBot="1" x14ac:dyDescent="0.35">
      <c r="A34" s="41" t="s">
        <v>13</v>
      </c>
      <c r="B34" s="84" t="s">
        <v>107</v>
      </c>
      <c r="C34" s="85"/>
      <c r="D34" s="34">
        <v>874.9</v>
      </c>
      <c r="E34" s="43"/>
    </row>
    <row r="35" spans="1:5" ht="16.2" thickBot="1" x14ac:dyDescent="0.35">
      <c r="A35" s="20" t="s">
        <v>102</v>
      </c>
      <c r="B35" s="3" t="s">
        <v>108</v>
      </c>
      <c r="C35" s="33"/>
      <c r="D35" s="34">
        <v>193.05</v>
      </c>
    </row>
    <row r="36" spans="1:5" ht="16.2" thickBot="1" x14ac:dyDescent="0.35">
      <c r="A36" s="20" t="s">
        <v>103</v>
      </c>
      <c r="B36" s="3" t="s">
        <v>109</v>
      </c>
      <c r="C36" s="36"/>
      <c r="D36" s="34">
        <v>290.57</v>
      </c>
    </row>
    <row r="37" spans="1:5" ht="16.2" thickBot="1" x14ac:dyDescent="0.35">
      <c r="A37" s="20" t="s">
        <v>104</v>
      </c>
      <c r="B37" s="3" t="s">
        <v>110</v>
      </c>
      <c r="C37" s="33"/>
      <c r="D37" s="34">
        <v>0.34</v>
      </c>
    </row>
    <row r="38" spans="1:5" ht="16.2" thickBot="1" x14ac:dyDescent="0.35">
      <c r="A38" s="20" t="s">
        <v>105</v>
      </c>
      <c r="B38" s="3" t="s">
        <v>12</v>
      </c>
      <c r="C38" s="36"/>
      <c r="D38" s="34">
        <v>147.88</v>
      </c>
      <c r="E38" s="43"/>
    </row>
    <row r="39" spans="1:5" ht="16.2" thickBot="1" x14ac:dyDescent="0.35">
      <c r="A39" s="20" t="s">
        <v>106</v>
      </c>
      <c r="B39" s="37" t="s">
        <v>111</v>
      </c>
      <c r="C39" s="33"/>
      <c r="D39" s="34">
        <v>453.62</v>
      </c>
      <c r="E39" s="43"/>
    </row>
    <row r="40" spans="1:5" ht="15.75" customHeight="1" thickBot="1" x14ac:dyDescent="0.35">
      <c r="A40" s="127" t="s">
        <v>1</v>
      </c>
      <c r="B40" s="128"/>
      <c r="C40" s="39"/>
      <c r="D40" s="5">
        <f>SUM(D34:D39)</f>
        <v>1960.3599999999997</v>
      </c>
      <c r="E40" s="44"/>
    </row>
    <row r="41" spans="1:5" ht="15.6" x14ac:dyDescent="0.3">
      <c r="A41" s="16"/>
      <c r="B41" s="16" t="s">
        <v>27</v>
      </c>
      <c r="C41" s="16"/>
      <c r="D41" s="16"/>
    </row>
    <row r="42" spans="1:5" ht="15.6" x14ac:dyDescent="0.3">
      <c r="A42" s="110" t="s">
        <v>112</v>
      </c>
      <c r="B42" s="110"/>
      <c r="C42" s="110"/>
      <c r="D42" s="110"/>
    </row>
    <row r="43" spans="1:5" ht="15.6" x14ac:dyDescent="0.3">
      <c r="A43" s="88" t="s">
        <v>113</v>
      </c>
      <c r="B43" s="89" t="s">
        <v>117</v>
      </c>
      <c r="C43" s="90"/>
      <c r="D43" s="92">
        <v>354.62</v>
      </c>
    </row>
    <row r="44" spans="1:5" ht="15.6" x14ac:dyDescent="0.3">
      <c r="A44" s="88" t="s">
        <v>114</v>
      </c>
      <c r="B44" s="91" t="s">
        <v>118</v>
      </c>
      <c r="C44" s="90"/>
      <c r="D44" s="92">
        <v>425.32</v>
      </c>
    </row>
    <row r="45" spans="1:5" ht="15.6" x14ac:dyDescent="0.3">
      <c r="A45" s="88" t="s">
        <v>115</v>
      </c>
      <c r="B45" s="94" t="s">
        <v>119</v>
      </c>
      <c r="C45" s="90"/>
      <c r="D45" s="92">
        <v>578.91</v>
      </c>
      <c r="E45" s="16"/>
    </row>
    <row r="46" spans="1:5" ht="15.6" x14ac:dyDescent="0.3">
      <c r="A46" s="88" t="s">
        <v>116</v>
      </c>
      <c r="B46" s="91" t="s">
        <v>120</v>
      </c>
      <c r="C46" s="90"/>
      <c r="D46" s="92">
        <v>491.7</v>
      </c>
      <c r="E46" s="22"/>
    </row>
    <row r="47" spans="1:5" ht="18" customHeight="1" x14ac:dyDescent="0.3">
      <c r="A47" s="129" t="s">
        <v>1</v>
      </c>
      <c r="B47" s="129"/>
      <c r="C47" s="96"/>
      <c r="D47" s="93">
        <f>SUM(D43:D46)</f>
        <v>1850.55</v>
      </c>
      <c r="E47" s="16"/>
    </row>
    <row r="48" spans="1:5" ht="17.399999999999999" x14ac:dyDescent="0.3">
      <c r="A48" s="86"/>
      <c r="B48" s="86" t="s">
        <v>121</v>
      </c>
      <c r="C48" s="87"/>
      <c r="D48" s="95">
        <v>7648.43</v>
      </c>
      <c r="E48" s="16"/>
    </row>
    <row r="49" spans="1:5" ht="15.6" x14ac:dyDescent="0.3">
      <c r="A49" s="40"/>
      <c r="B49" s="16"/>
      <c r="C49" s="16"/>
      <c r="D49" s="16"/>
      <c r="E49" s="16"/>
    </row>
    <row r="50" spans="1:5" ht="15.6" x14ac:dyDescent="0.3">
      <c r="A50" s="110"/>
      <c r="B50" s="110"/>
      <c r="C50" s="110"/>
      <c r="D50" s="110"/>
      <c r="E50" s="16"/>
    </row>
  </sheetData>
  <mergeCells count="21">
    <mergeCell ref="A3:D3"/>
    <mergeCell ref="A5:B5"/>
    <mergeCell ref="A6:B6"/>
    <mergeCell ref="A42:D42"/>
    <mergeCell ref="A47:B47"/>
    <mergeCell ref="A50:D50"/>
    <mergeCell ref="B12:C12"/>
    <mergeCell ref="B13:C13"/>
    <mergeCell ref="B14:C14"/>
    <mergeCell ref="B15:C15"/>
    <mergeCell ref="A26:B26"/>
    <mergeCell ref="A28:D28"/>
    <mergeCell ref="A31:B31"/>
    <mergeCell ref="A33:D33"/>
    <mergeCell ref="A40:B40"/>
    <mergeCell ref="A4:D4"/>
    <mergeCell ref="A8:B8"/>
    <mergeCell ref="A10:D10"/>
    <mergeCell ref="A16:C16"/>
    <mergeCell ref="A18:D18"/>
    <mergeCell ref="A7:B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-0.249977111117893"/>
  </sheetPr>
  <dimension ref="A1:F52"/>
  <sheetViews>
    <sheetView view="pageBreakPreview" zoomScaleSheetLayoutView="100" workbookViewId="0">
      <selection activeCell="E25" sqref="E25"/>
    </sheetView>
  </sheetViews>
  <sheetFormatPr defaultColWidth="8.88671875" defaultRowHeight="14.4" x14ac:dyDescent="0.3"/>
  <cols>
    <col min="1" max="1" width="6.88671875" style="19" customWidth="1"/>
    <col min="2" max="2" width="61.5546875" style="19" customWidth="1"/>
    <col min="3" max="3" width="17.6640625" style="19" customWidth="1"/>
    <col min="4" max="4" width="15.6640625" style="19" customWidth="1"/>
    <col min="5" max="5" width="39.33203125" style="19" customWidth="1"/>
    <col min="6" max="6" width="9.33203125" style="19" bestFit="1" customWidth="1"/>
    <col min="7" max="16384" width="8.88671875" style="19"/>
  </cols>
  <sheetData>
    <row r="1" spans="1:6" ht="15.6" x14ac:dyDescent="0.3">
      <c r="A1" s="16"/>
      <c r="B1" s="16"/>
      <c r="C1" s="16"/>
      <c r="D1" s="16"/>
    </row>
    <row r="2" spans="1:6" ht="15" customHeight="1" x14ac:dyDescent="0.3">
      <c r="A2" s="16"/>
      <c r="B2" s="16"/>
      <c r="C2" s="16"/>
      <c r="D2" s="16"/>
    </row>
    <row r="3" spans="1:6" ht="15" customHeight="1" x14ac:dyDescent="0.3">
      <c r="A3" s="115"/>
      <c r="B3" s="116"/>
      <c r="C3" s="116"/>
      <c r="D3" s="117"/>
    </row>
    <row r="4" spans="1:6" ht="15" customHeight="1" x14ac:dyDescent="0.3">
      <c r="A4" s="118"/>
      <c r="B4" s="119"/>
      <c r="C4" s="119"/>
      <c r="D4" s="120"/>
    </row>
    <row r="5" spans="1:6" ht="15" customHeight="1" x14ac:dyDescent="0.3">
      <c r="A5" s="121"/>
      <c r="B5" s="122"/>
      <c r="C5" s="2" t="s">
        <v>15</v>
      </c>
      <c r="D5" s="1"/>
    </row>
    <row r="6" spans="1:6" x14ac:dyDescent="0.3">
      <c r="A6" s="121" t="s">
        <v>141</v>
      </c>
      <c r="B6" s="122"/>
      <c r="C6" s="2" t="s">
        <v>23</v>
      </c>
      <c r="D6" s="13"/>
    </row>
    <row r="7" spans="1:6" x14ac:dyDescent="0.3">
      <c r="A7" s="121" t="s">
        <v>16</v>
      </c>
      <c r="B7" s="122"/>
      <c r="C7" s="2" t="s">
        <v>17</v>
      </c>
      <c r="D7" s="14">
        <v>1</v>
      </c>
    </row>
    <row r="8" spans="1:6" x14ac:dyDescent="0.3">
      <c r="A8" s="121" t="s">
        <v>18</v>
      </c>
      <c r="B8" s="122"/>
      <c r="C8" s="2" t="s">
        <v>19</v>
      </c>
      <c r="D8" s="15" t="s">
        <v>20</v>
      </c>
    </row>
    <row r="9" spans="1:6" ht="15.6" x14ac:dyDescent="0.3">
      <c r="A9" s="16"/>
      <c r="B9" s="16"/>
      <c r="C9" s="16"/>
      <c r="D9" s="16"/>
    </row>
    <row r="10" spans="1:6" ht="15.6" x14ac:dyDescent="0.3">
      <c r="A10" s="110" t="s">
        <v>2</v>
      </c>
      <c r="B10" s="110"/>
      <c r="C10" s="110"/>
      <c r="D10" s="110"/>
    </row>
    <row r="11" spans="1:6" ht="16.2" thickBot="1" x14ac:dyDescent="0.35">
      <c r="A11" s="16"/>
      <c r="B11" s="16"/>
      <c r="C11" s="16"/>
      <c r="D11" s="16"/>
      <c r="E11" s="16"/>
    </row>
    <row r="12" spans="1:6" ht="16.2" thickBot="1" x14ac:dyDescent="0.35">
      <c r="A12" s="20"/>
      <c r="B12" s="111" t="s">
        <v>3</v>
      </c>
      <c r="C12" s="112"/>
      <c r="D12" s="21" t="s">
        <v>4</v>
      </c>
      <c r="E12" s="45"/>
      <c r="F12" s="42"/>
    </row>
    <row r="13" spans="1:6" ht="16.2" thickBot="1" x14ac:dyDescent="0.35">
      <c r="A13" s="41" t="s">
        <v>122</v>
      </c>
      <c r="B13" s="113" t="s">
        <v>5</v>
      </c>
      <c r="C13" s="114"/>
      <c r="D13" s="17">
        <v>1828.81</v>
      </c>
      <c r="E13" s="22"/>
      <c r="F13" s="42"/>
    </row>
    <row r="14" spans="1:6" ht="16.2" thickBot="1" x14ac:dyDescent="0.35">
      <c r="A14" s="41" t="s">
        <v>123</v>
      </c>
      <c r="B14" s="113" t="s">
        <v>138</v>
      </c>
      <c r="C14" s="114"/>
      <c r="D14" s="18">
        <v>182.88</v>
      </c>
      <c r="E14" s="22"/>
    </row>
    <row r="15" spans="1:6" ht="16.2" thickBot="1" x14ac:dyDescent="0.35">
      <c r="A15" s="105" t="s">
        <v>124</v>
      </c>
      <c r="B15" s="113" t="s">
        <v>140</v>
      </c>
      <c r="C15" s="114"/>
      <c r="D15" s="106">
        <v>603.51</v>
      </c>
      <c r="E15" s="22"/>
    </row>
    <row r="16" spans="1:6" ht="16.2" thickBot="1" x14ac:dyDescent="0.35">
      <c r="A16" s="105" t="s">
        <v>125</v>
      </c>
      <c r="B16" s="113" t="s">
        <v>142</v>
      </c>
      <c r="C16" s="114"/>
      <c r="D16" s="18">
        <v>292.14</v>
      </c>
      <c r="E16" s="22"/>
    </row>
    <row r="17" spans="1:5" ht="16.2" thickBot="1" x14ac:dyDescent="0.35">
      <c r="A17" s="105" t="s">
        <v>126</v>
      </c>
      <c r="B17" s="113" t="s">
        <v>135</v>
      </c>
      <c r="C17" s="114"/>
      <c r="D17" s="18">
        <v>104.32</v>
      </c>
      <c r="E17" s="22"/>
    </row>
    <row r="18" spans="1:5" ht="16.2" thickBot="1" x14ac:dyDescent="0.35">
      <c r="A18" s="105" t="s">
        <v>127</v>
      </c>
      <c r="B18" s="113" t="s">
        <v>143</v>
      </c>
      <c r="C18" s="114"/>
      <c r="D18" s="18">
        <v>66.08</v>
      </c>
      <c r="E18" s="22"/>
    </row>
    <row r="19" spans="1:5" ht="16.2" thickBot="1" x14ac:dyDescent="0.35">
      <c r="A19" s="127" t="s">
        <v>25</v>
      </c>
      <c r="B19" s="130"/>
      <c r="C19" s="131"/>
      <c r="D19" s="5">
        <f>SUM(D13:D18)</f>
        <v>3077.74</v>
      </c>
      <c r="E19" s="22"/>
    </row>
    <row r="20" spans="1:5" ht="15.6" x14ac:dyDescent="0.3">
      <c r="A20" s="16"/>
      <c r="B20" s="16"/>
      <c r="C20" s="16"/>
      <c r="D20" s="16"/>
      <c r="E20" s="22"/>
    </row>
    <row r="21" spans="1:5" ht="16.2" thickBot="1" x14ac:dyDescent="0.35">
      <c r="A21" s="110" t="s">
        <v>136</v>
      </c>
      <c r="B21" s="110"/>
      <c r="C21" s="110"/>
      <c r="D21" s="110"/>
      <c r="E21" s="22"/>
    </row>
    <row r="22" spans="1:5" ht="16.2" customHeight="1" thickBot="1" x14ac:dyDescent="0.35">
      <c r="A22" s="25"/>
      <c r="B22" s="16"/>
      <c r="C22" s="20" t="s">
        <v>14</v>
      </c>
      <c r="D22" s="74" t="s">
        <v>4</v>
      </c>
      <c r="E22" s="46"/>
    </row>
    <row r="23" spans="1:5" ht="16.2" thickBot="1" x14ac:dyDescent="0.35">
      <c r="A23" s="20" t="s">
        <v>8</v>
      </c>
      <c r="B23" s="81" t="s">
        <v>88</v>
      </c>
      <c r="C23" s="98"/>
      <c r="D23" s="99">
        <v>60</v>
      </c>
      <c r="E23" s="22"/>
    </row>
    <row r="24" spans="1:5" ht="16.2" thickBot="1" x14ac:dyDescent="0.35">
      <c r="A24" s="41" t="s">
        <v>9</v>
      </c>
      <c r="B24" s="97" t="s">
        <v>139</v>
      </c>
      <c r="C24" s="101"/>
      <c r="D24" s="102">
        <v>525</v>
      </c>
    </row>
    <row r="25" spans="1:5" ht="16.2" thickBot="1" x14ac:dyDescent="0.35">
      <c r="A25" s="41" t="s">
        <v>11</v>
      </c>
      <c r="B25" s="3" t="s">
        <v>45</v>
      </c>
      <c r="C25" s="100"/>
      <c r="D25" s="26">
        <v>190.27</v>
      </c>
    </row>
    <row r="26" spans="1:5" ht="17.25" customHeight="1" thickBot="1" x14ac:dyDescent="0.35">
      <c r="A26" s="41" t="s">
        <v>90</v>
      </c>
      <c r="B26" s="3" t="s">
        <v>93</v>
      </c>
      <c r="C26" s="83"/>
      <c r="D26" s="26">
        <v>162.62</v>
      </c>
    </row>
    <row r="27" spans="1:5" ht="16.2" thickBot="1" x14ac:dyDescent="0.35">
      <c r="A27" s="41" t="s">
        <v>91</v>
      </c>
      <c r="B27" s="3" t="s">
        <v>94</v>
      </c>
      <c r="C27" s="83"/>
      <c r="D27" s="26">
        <v>16.5</v>
      </c>
    </row>
    <row r="28" spans="1:5" ht="16.2" thickBot="1" x14ac:dyDescent="0.35">
      <c r="A28" s="41" t="s">
        <v>89</v>
      </c>
      <c r="B28" s="3" t="s">
        <v>95</v>
      </c>
      <c r="C28" s="27"/>
      <c r="D28" s="26">
        <v>20</v>
      </c>
    </row>
    <row r="29" spans="1:5" ht="16.2" thickBot="1" x14ac:dyDescent="0.35">
      <c r="A29" s="127" t="s">
        <v>1</v>
      </c>
      <c r="B29" s="128"/>
      <c r="C29" s="82">
        <f>SUM(C24:C28)</f>
        <v>0</v>
      </c>
      <c r="D29" s="28">
        <f>SUM(D23:D28)</f>
        <v>974.39</v>
      </c>
      <c r="E29" s="16"/>
    </row>
    <row r="30" spans="1:5" ht="15.6" x14ac:dyDescent="0.3">
      <c r="A30" s="16"/>
      <c r="B30" s="16"/>
      <c r="C30" s="16"/>
      <c r="D30" s="16"/>
      <c r="E30" s="22"/>
    </row>
    <row r="31" spans="1:5" ht="15.6" x14ac:dyDescent="0.3">
      <c r="A31" s="123" t="s">
        <v>96</v>
      </c>
      <c r="B31" s="123"/>
      <c r="C31" s="123"/>
      <c r="D31" s="123"/>
      <c r="E31" s="22"/>
    </row>
    <row r="32" spans="1:5" ht="16.2" thickBot="1" x14ac:dyDescent="0.35">
      <c r="A32" s="41" t="s">
        <v>100</v>
      </c>
      <c r="B32" s="3" t="s">
        <v>97</v>
      </c>
      <c r="C32" s="29"/>
      <c r="D32" s="26">
        <v>131.31</v>
      </c>
      <c r="E32" s="16"/>
    </row>
    <row r="33" spans="1:5" ht="16.5" customHeight="1" thickBot="1" x14ac:dyDescent="0.35">
      <c r="A33" s="41" t="s">
        <v>101</v>
      </c>
      <c r="B33" s="3" t="s">
        <v>98</v>
      </c>
      <c r="C33" s="29"/>
      <c r="D33" s="26">
        <v>116.62</v>
      </c>
    </row>
    <row r="34" spans="1:5" ht="16.2" thickBot="1" x14ac:dyDescent="0.35">
      <c r="A34" s="127" t="s">
        <v>10</v>
      </c>
      <c r="B34" s="128"/>
      <c r="C34" s="32">
        <f>SUM(C32:C33)</f>
        <v>0</v>
      </c>
      <c r="D34" s="28">
        <f>SUM(D32:D33)</f>
        <v>247.93</v>
      </c>
    </row>
    <row r="35" spans="1:5" ht="16.2" thickBot="1" x14ac:dyDescent="0.35">
      <c r="A35" s="16"/>
      <c r="B35" s="16"/>
      <c r="C35" s="16"/>
      <c r="D35" s="16"/>
    </row>
    <row r="36" spans="1:5" ht="16.2" thickBot="1" x14ac:dyDescent="0.35">
      <c r="A36" s="124" t="s">
        <v>99</v>
      </c>
      <c r="B36" s="125"/>
      <c r="C36" s="125"/>
      <c r="D36" s="126"/>
    </row>
    <row r="37" spans="1:5" ht="31.8" thickBot="1" x14ac:dyDescent="0.35">
      <c r="A37" s="41" t="s">
        <v>13</v>
      </c>
      <c r="B37" s="84" t="s">
        <v>107</v>
      </c>
      <c r="C37" s="85"/>
      <c r="D37" s="34">
        <v>1132.6099999999999</v>
      </c>
    </row>
    <row r="38" spans="1:5" ht="14.25" customHeight="1" thickBot="1" x14ac:dyDescent="0.35">
      <c r="A38" s="20" t="s">
        <v>102</v>
      </c>
      <c r="B38" s="3" t="s">
        <v>108</v>
      </c>
      <c r="C38" s="33"/>
      <c r="D38" s="34">
        <v>256.48</v>
      </c>
      <c r="E38" s="43"/>
    </row>
    <row r="39" spans="1:5" ht="16.2" thickBot="1" x14ac:dyDescent="0.35">
      <c r="A39" s="20" t="s">
        <v>103</v>
      </c>
      <c r="B39" s="3" t="s">
        <v>109</v>
      </c>
      <c r="C39" s="36"/>
      <c r="D39" s="34">
        <v>341.97</v>
      </c>
    </row>
    <row r="40" spans="1:5" ht="16.2" thickBot="1" x14ac:dyDescent="0.35">
      <c r="A40" s="20" t="s">
        <v>104</v>
      </c>
      <c r="B40" s="3" t="s">
        <v>110</v>
      </c>
      <c r="C40" s="33"/>
      <c r="D40" s="34">
        <v>0.34</v>
      </c>
    </row>
    <row r="41" spans="1:5" ht="16.2" thickBot="1" x14ac:dyDescent="0.35">
      <c r="A41" s="20" t="s">
        <v>105</v>
      </c>
      <c r="B41" s="3" t="s">
        <v>12</v>
      </c>
      <c r="C41" s="36"/>
      <c r="D41" s="34">
        <v>147.88</v>
      </c>
    </row>
    <row r="42" spans="1:5" ht="16.2" thickBot="1" x14ac:dyDescent="0.35">
      <c r="A42" s="20" t="s">
        <v>106</v>
      </c>
      <c r="B42" s="37" t="s">
        <v>111</v>
      </c>
      <c r="C42" s="33"/>
      <c r="D42" s="34">
        <v>453.62</v>
      </c>
      <c r="E42" s="43"/>
    </row>
    <row r="43" spans="1:5" ht="16.2" thickBot="1" x14ac:dyDescent="0.35">
      <c r="A43" s="127" t="s">
        <v>1</v>
      </c>
      <c r="B43" s="128"/>
      <c r="C43" s="39"/>
      <c r="D43" s="5">
        <f>SUM(D37:D42)</f>
        <v>2332.8999999999996</v>
      </c>
      <c r="E43" s="43"/>
    </row>
    <row r="44" spans="1:5" ht="15.75" customHeight="1" x14ac:dyDescent="0.3">
      <c r="A44" s="16"/>
      <c r="B44" s="16" t="s">
        <v>27</v>
      </c>
      <c r="C44" s="16"/>
      <c r="D44" s="16"/>
      <c r="E44" s="44"/>
    </row>
    <row r="45" spans="1:5" ht="15.6" x14ac:dyDescent="0.3">
      <c r="A45" s="110" t="s">
        <v>112</v>
      </c>
      <c r="B45" s="110"/>
      <c r="C45" s="110"/>
      <c r="D45" s="110"/>
    </row>
    <row r="46" spans="1:5" ht="15" customHeight="1" x14ac:dyDescent="0.3">
      <c r="A46" s="88" t="s">
        <v>113</v>
      </c>
      <c r="B46" s="89" t="s">
        <v>117</v>
      </c>
      <c r="C46" s="90"/>
      <c r="D46" s="92">
        <v>397.98</v>
      </c>
    </row>
    <row r="47" spans="1:5" ht="15.6" x14ac:dyDescent="0.3">
      <c r="A47" s="88" t="s">
        <v>114</v>
      </c>
      <c r="B47" s="91" t="s">
        <v>118</v>
      </c>
      <c r="C47" s="90"/>
      <c r="D47" s="92">
        <v>477.35</v>
      </c>
    </row>
    <row r="48" spans="1:5" ht="15.6" x14ac:dyDescent="0.3">
      <c r="A48" s="88" t="s">
        <v>115</v>
      </c>
      <c r="B48" s="94" t="s">
        <v>119</v>
      </c>
      <c r="C48" s="90"/>
      <c r="D48" s="92">
        <v>650</v>
      </c>
    </row>
    <row r="49" spans="1:5" ht="15.6" x14ac:dyDescent="0.3">
      <c r="A49" s="88" t="s">
        <v>116</v>
      </c>
      <c r="B49" s="91" t="s">
        <v>120</v>
      </c>
      <c r="C49" s="90"/>
      <c r="D49" s="92">
        <v>491.7</v>
      </c>
      <c r="E49" s="16"/>
    </row>
    <row r="50" spans="1:5" ht="15.6" x14ac:dyDescent="0.3">
      <c r="A50" s="129" t="s">
        <v>1</v>
      </c>
      <c r="B50" s="129"/>
      <c r="C50" s="96"/>
      <c r="D50" s="93">
        <f>SUM(D46:D49)</f>
        <v>2017.03</v>
      </c>
      <c r="E50" s="16"/>
    </row>
    <row r="51" spans="1:5" ht="18" customHeight="1" x14ac:dyDescent="0.3">
      <c r="A51" s="86"/>
      <c r="B51" s="86" t="s">
        <v>121</v>
      </c>
      <c r="C51" s="87"/>
      <c r="D51" s="95">
        <v>8649.99</v>
      </c>
      <c r="E51" s="16"/>
    </row>
    <row r="52" spans="1:5" ht="15.6" x14ac:dyDescent="0.3">
      <c r="A52" s="40"/>
      <c r="B52" s="16"/>
      <c r="C52" s="16"/>
      <c r="D52" s="16"/>
      <c r="E52" s="16"/>
    </row>
  </sheetData>
  <mergeCells count="23">
    <mergeCell ref="A31:D31"/>
    <mergeCell ref="A34:B34"/>
    <mergeCell ref="A7:B7"/>
    <mergeCell ref="A3:D3"/>
    <mergeCell ref="A5:B5"/>
    <mergeCell ref="A6:B6"/>
    <mergeCell ref="A4:D4"/>
    <mergeCell ref="A36:D36"/>
    <mergeCell ref="A43:B43"/>
    <mergeCell ref="A45:D45"/>
    <mergeCell ref="A50:B50"/>
    <mergeCell ref="A8:B8"/>
    <mergeCell ref="A10:D10"/>
    <mergeCell ref="A19:C19"/>
    <mergeCell ref="A21:D21"/>
    <mergeCell ref="A29:B29"/>
    <mergeCell ref="B15:C15"/>
    <mergeCell ref="B17:C17"/>
    <mergeCell ref="B16:C16"/>
    <mergeCell ref="B12:C12"/>
    <mergeCell ref="B13:C13"/>
    <mergeCell ref="B14:C14"/>
    <mergeCell ref="B18:C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9" fitToWidth="3" fitToHeight="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-0.249977111117893"/>
  </sheetPr>
  <dimension ref="A1:D52"/>
  <sheetViews>
    <sheetView view="pageBreakPreview" topLeftCell="A21" zoomScaleSheetLayoutView="100" workbookViewId="0">
      <selection sqref="A1:D51"/>
    </sheetView>
  </sheetViews>
  <sheetFormatPr defaultColWidth="8.88671875" defaultRowHeight="14.4" x14ac:dyDescent="0.3"/>
  <cols>
    <col min="1" max="1" width="8.33203125" style="19" customWidth="1"/>
    <col min="2" max="2" width="61.6640625" style="19" customWidth="1"/>
    <col min="3" max="3" width="17.6640625" style="19" customWidth="1"/>
    <col min="4" max="4" width="15.6640625" style="19" customWidth="1"/>
    <col min="5" max="5" width="39.33203125" style="19" customWidth="1"/>
    <col min="6" max="16384" width="8.88671875" style="19"/>
  </cols>
  <sheetData>
    <row r="1" spans="1:4" ht="15.6" x14ac:dyDescent="0.3">
      <c r="A1" s="16"/>
      <c r="B1" s="16"/>
      <c r="C1" s="16"/>
      <c r="D1" s="16"/>
    </row>
    <row r="2" spans="1:4" ht="15.6" x14ac:dyDescent="0.3">
      <c r="A2" s="16"/>
      <c r="B2" s="16"/>
      <c r="C2" s="16"/>
      <c r="D2" s="16"/>
    </row>
    <row r="3" spans="1:4" x14ac:dyDescent="0.3">
      <c r="A3" s="115"/>
      <c r="B3" s="116"/>
      <c r="C3" s="116"/>
      <c r="D3" s="117"/>
    </row>
    <row r="4" spans="1:4" x14ac:dyDescent="0.3">
      <c r="A4" s="118"/>
      <c r="B4" s="119"/>
      <c r="C4" s="119"/>
      <c r="D4" s="120"/>
    </row>
    <row r="5" spans="1:4" x14ac:dyDescent="0.3">
      <c r="A5" s="121"/>
      <c r="B5" s="122"/>
      <c r="C5" s="2" t="s">
        <v>15</v>
      </c>
      <c r="D5" s="1"/>
    </row>
    <row r="6" spans="1:4" x14ac:dyDescent="0.3">
      <c r="A6" s="121" t="s">
        <v>144</v>
      </c>
      <c r="B6" s="122"/>
      <c r="C6" s="2" t="s">
        <v>23</v>
      </c>
      <c r="D6" s="13"/>
    </row>
    <row r="7" spans="1:4" x14ac:dyDescent="0.3">
      <c r="A7" s="121" t="s">
        <v>16</v>
      </c>
      <c r="B7" s="122"/>
      <c r="C7" s="2" t="s">
        <v>17</v>
      </c>
      <c r="D7" s="14">
        <v>10</v>
      </c>
    </row>
    <row r="8" spans="1:4" x14ac:dyDescent="0.3">
      <c r="A8" s="121" t="s">
        <v>18</v>
      </c>
      <c r="B8" s="122"/>
      <c r="C8" s="2" t="s">
        <v>19</v>
      </c>
      <c r="D8" s="15" t="s">
        <v>20</v>
      </c>
    </row>
    <row r="9" spans="1:4" ht="15.6" x14ac:dyDescent="0.3">
      <c r="A9" s="16"/>
      <c r="B9" s="16"/>
      <c r="C9" s="16"/>
      <c r="D9" s="16"/>
    </row>
    <row r="10" spans="1:4" ht="15.6" x14ac:dyDescent="0.3">
      <c r="A10" s="110" t="s">
        <v>2</v>
      </c>
      <c r="B10" s="110"/>
      <c r="C10" s="110"/>
      <c r="D10" s="110"/>
    </row>
    <row r="11" spans="1:4" ht="16.2" thickBot="1" x14ac:dyDescent="0.35">
      <c r="A11" s="16"/>
      <c r="B11" s="16"/>
      <c r="C11" s="16"/>
      <c r="D11" s="16"/>
    </row>
    <row r="12" spans="1:4" ht="16.2" thickBot="1" x14ac:dyDescent="0.35">
      <c r="A12" s="20"/>
      <c r="B12" s="111" t="s">
        <v>3</v>
      </c>
      <c r="C12" s="112"/>
      <c r="D12" s="21" t="s">
        <v>4</v>
      </c>
    </row>
    <row r="13" spans="1:4" ht="16.2" thickBot="1" x14ac:dyDescent="0.35">
      <c r="A13" s="41" t="s">
        <v>122</v>
      </c>
      <c r="B13" s="113" t="s">
        <v>5</v>
      </c>
      <c r="C13" s="114"/>
      <c r="D13" s="17">
        <v>1828.81</v>
      </c>
    </row>
    <row r="14" spans="1:4" ht="16.2" thickBot="1" x14ac:dyDescent="0.35">
      <c r="A14" s="41" t="s">
        <v>123</v>
      </c>
      <c r="B14" s="113" t="s">
        <v>145</v>
      </c>
      <c r="C14" s="114"/>
      <c r="D14" s="18">
        <v>457.2</v>
      </c>
    </row>
    <row r="15" spans="1:4" ht="16.2" thickBot="1" x14ac:dyDescent="0.35">
      <c r="A15" s="105" t="s">
        <v>124</v>
      </c>
      <c r="B15" s="113" t="s">
        <v>140</v>
      </c>
      <c r="C15" s="114"/>
      <c r="D15" s="106">
        <v>548.64</v>
      </c>
    </row>
    <row r="16" spans="1:4" ht="16.2" thickBot="1" x14ac:dyDescent="0.35">
      <c r="A16" s="105" t="s">
        <v>125</v>
      </c>
      <c r="B16" s="113" t="s">
        <v>146</v>
      </c>
      <c r="C16" s="114"/>
      <c r="D16" s="18">
        <v>182.88</v>
      </c>
    </row>
    <row r="17" spans="1:4" ht="16.2" thickBot="1" x14ac:dyDescent="0.35">
      <c r="A17" s="127" t="s">
        <v>25</v>
      </c>
      <c r="B17" s="130"/>
      <c r="C17" s="131"/>
      <c r="D17" s="5">
        <f>SUM(D13:D16)</f>
        <v>3017.5299999999997</v>
      </c>
    </row>
    <row r="18" spans="1:4" ht="15.6" x14ac:dyDescent="0.3">
      <c r="A18" s="16"/>
      <c r="B18" s="16"/>
      <c r="C18" s="16"/>
      <c r="D18" s="16"/>
    </row>
    <row r="19" spans="1:4" ht="16.2" thickBot="1" x14ac:dyDescent="0.35">
      <c r="A19" s="110" t="s">
        <v>136</v>
      </c>
      <c r="B19" s="110"/>
      <c r="C19" s="110"/>
      <c r="D19" s="110"/>
    </row>
    <row r="20" spans="1:4" ht="16.2" thickBot="1" x14ac:dyDescent="0.35">
      <c r="A20" s="25"/>
      <c r="B20" s="16"/>
      <c r="C20" s="20"/>
      <c r="D20" s="74" t="s">
        <v>4</v>
      </c>
    </row>
    <row r="21" spans="1:4" ht="16.2" thickBot="1" x14ac:dyDescent="0.35">
      <c r="A21" s="20" t="s">
        <v>8</v>
      </c>
      <c r="B21" s="81" t="s">
        <v>88</v>
      </c>
      <c r="C21" s="98"/>
      <c r="D21" s="99">
        <v>60</v>
      </c>
    </row>
    <row r="22" spans="1:4" ht="16.2" thickBot="1" x14ac:dyDescent="0.35">
      <c r="A22" s="41" t="s">
        <v>9</v>
      </c>
      <c r="B22" s="97" t="s">
        <v>139</v>
      </c>
      <c r="C22" s="101"/>
      <c r="D22" s="102">
        <v>1050</v>
      </c>
    </row>
    <row r="23" spans="1:4" ht="16.2" thickBot="1" x14ac:dyDescent="0.35">
      <c r="A23" s="41" t="s">
        <v>11</v>
      </c>
      <c r="B23" s="3" t="s">
        <v>45</v>
      </c>
      <c r="C23" s="100"/>
      <c r="D23" s="26">
        <v>190.27</v>
      </c>
    </row>
    <row r="24" spans="1:4" ht="16.2" thickBot="1" x14ac:dyDescent="0.35">
      <c r="A24" s="41" t="s">
        <v>90</v>
      </c>
      <c r="B24" s="3" t="s">
        <v>93</v>
      </c>
      <c r="C24" s="83"/>
      <c r="D24" s="26">
        <v>162.62</v>
      </c>
    </row>
    <row r="25" spans="1:4" ht="16.2" thickBot="1" x14ac:dyDescent="0.35">
      <c r="A25" s="41" t="s">
        <v>91</v>
      </c>
      <c r="B25" s="3" t="s">
        <v>94</v>
      </c>
      <c r="C25" s="83"/>
      <c r="D25" s="26">
        <v>16.5</v>
      </c>
    </row>
    <row r="26" spans="1:4" ht="16.2" thickBot="1" x14ac:dyDescent="0.35">
      <c r="A26" s="41" t="s">
        <v>89</v>
      </c>
      <c r="B26" s="3" t="s">
        <v>95</v>
      </c>
      <c r="C26" s="27"/>
      <c r="D26" s="26">
        <v>20</v>
      </c>
    </row>
    <row r="27" spans="1:4" ht="16.2" thickBot="1" x14ac:dyDescent="0.35">
      <c r="A27" s="127" t="s">
        <v>1</v>
      </c>
      <c r="B27" s="128"/>
      <c r="C27" s="82"/>
      <c r="D27" s="28">
        <f>SUM(D21:D26)</f>
        <v>1499.3899999999999</v>
      </c>
    </row>
    <row r="28" spans="1:4" ht="15.6" x14ac:dyDescent="0.3">
      <c r="A28" s="16"/>
      <c r="B28" s="16"/>
      <c r="C28" s="16"/>
      <c r="D28" s="16"/>
    </row>
    <row r="29" spans="1:4" ht="15.6" x14ac:dyDescent="0.3">
      <c r="A29" s="123" t="s">
        <v>96</v>
      </c>
      <c r="B29" s="123"/>
      <c r="C29" s="123"/>
      <c r="D29" s="123"/>
    </row>
    <row r="30" spans="1:4" ht="16.2" thickBot="1" x14ac:dyDescent="0.35">
      <c r="A30" s="41" t="s">
        <v>100</v>
      </c>
      <c r="B30" s="3" t="s">
        <v>97</v>
      </c>
      <c r="C30" s="29"/>
      <c r="D30" s="26">
        <v>131.31</v>
      </c>
    </row>
    <row r="31" spans="1:4" ht="16.2" thickBot="1" x14ac:dyDescent="0.35">
      <c r="A31" s="41" t="s">
        <v>101</v>
      </c>
      <c r="B31" s="3" t="s">
        <v>98</v>
      </c>
      <c r="C31" s="29"/>
      <c r="D31" s="26">
        <v>116.62</v>
      </c>
    </row>
    <row r="32" spans="1:4" ht="16.2" thickBot="1" x14ac:dyDescent="0.35">
      <c r="A32" s="41" t="s">
        <v>148</v>
      </c>
      <c r="B32" s="3" t="s">
        <v>149</v>
      </c>
      <c r="C32" s="29"/>
      <c r="D32" s="26">
        <v>23.04</v>
      </c>
    </row>
    <row r="33" spans="1:4" ht="16.2" thickBot="1" x14ac:dyDescent="0.35">
      <c r="A33" s="41" t="s">
        <v>147</v>
      </c>
      <c r="B33" s="3" t="s">
        <v>150</v>
      </c>
      <c r="C33" s="29"/>
      <c r="D33" s="26">
        <v>191.67</v>
      </c>
    </row>
    <row r="34" spans="1:4" ht="16.2" thickBot="1" x14ac:dyDescent="0.35">
      <c r="A34" s="127" t="s">
        <v>10</v>
      </c>
      <c r="B34" s="128"/>
      <c r="C34" s="32"/>
      <c r="D34" s="28">
        <f>SUM(D30:D33)</f>
        <v>462.64</v>
      </c>
    </row>
    <row r="35" spans="1:4" ht="16.2" thickBot="1" x14ac:dyDescent="0.35">
      <c r="A35" s="16"/>
      <c r="B35" s="16"/>
      <c r="C35" s="16"/>
      <c r="D35" s="16"/>
    </row>
    <row r="36" spans="1:4" ht="16.2" thickBot="1" x14ac:dyDescent="0.35">
      <c r="A36" s="124" t="s">
        <v>99</v>
      </c>
      <c r="B36" s="125"/>
      <c r="C36" s="125"/>
      <c r="D36" s="126"/>
    </row>
    <row r="37" spans="1:4" ht="31.8" thickBot="1" x14ac:dyDescent="0.35">
      <c r="A37" s="41" t="s">
        <v>13</v>
      </c>
      <c r="B37" s="84" t="s">
        <v>107</v>
      </c>
      <c r="C37" s="85"/>
      <c r="D37" s="34">
        <v>1110.45</v>
      </c>
    </row>
    <row r="38" spans="1:4" ht="16.2" thickBot="1" x14ac:dyDescent="0.35">
      <c r="A38" s="20" t="s">
        <v>102</v>
      </c>
      <c r="B38" s="3" t="s">
        <v>108</v>
      </c>
      <c r="C38" s="33"/>
      <c r="D38" s="34">
        <v>251.46</v>
      </c>
    </row>
    <row r="39" spans="1:4" ht="16.2" thickBot="1" x14ac:dyDescent="0.35">
      <c r="A39" s="20" t="s">
        <v>103</v>
      </c>
      <c r="B39" s="3" t="s">
        <v>109</v>
      </c>
      <c r="C39" s="36"/>
      <c r="D39" s="34">
        <v>335.28</v>
      </c>
    </row>
    <row r="40" spans="1:4" ht="16.2" thickBot="1" x14ac:dyDescent="0.35">
      <c r="A40" s="20" t="s">
        <v>104</v>
      </c>
      <c r="B40" s="3" t="s">
        <v>110</v>
      </c>
      <c r="C40" s="33"/>
      <c r="D40" s="34">
        <v>0.34</v>
      </c>
    </row>
    <row r="41" spans="1:4" ht="16.2" thickBot="1" x14ac:dyDescent="0.35">
      <c r="A41" s="20" t="s">
        <v>105</v>
      </c>
      <c r="B41" s="3" t="s">
        <v>12</v>
      </c>
      <c r="C41" s="36"/>
      <c r="D41" s="34">
        <v>147.88</v>
      </c>
    </row>
    <row r="42" spans="1:4" ht="16.2" thickBot="1" x14ac:dyDescent="0.35">
      <c r="A42" s="20" t="s">
        <v>106</v>
      </c>
      <c r="B42" s="37" t="s">
        <v>111</v>
      </c>
      <c r="C42" s="33"/>
      <c r="D42" s="34">
        <v>453.62</v>
      </c>
    </row>
    <row r="43" spans="1:4" ht="16.2" thickBot="1" x14ac:dyDescent="0.35">
      <c r="A43" s="127" t="s">
        <v>1</v>
      </c>
      <c r="B43" s="128"/>
      <c r="C43" s="39"/>
      <c r="D43" s="5">
        <f>SUM(D37:D42)</f>
        <v>2299.0299999999997</v>
      </c>
    </row>
    <row r="44" spans="1:4" ht="15.6" x14ac:dyDescent="0.3">
      <c r="A44" s="16"/>
      <c r="B44" s="16" t="s">
        <v>27</v>
      </c>
      <c r="C44" s="16"/>
      <c r="D44" s="16"/>
    </row>
    <row r="45" spans="1:4" ht="15.6" x14ac:dyDescent="0.3">
      <c r="A45" s="110" t="s">
        <v>112</v>
      </c>
      <c r="B45" s="110"/>
      <c r="C45" s="110"/>
      <c r="D45" s="110"/>
    </row>
    <row r="46" spans="1:4" ht="15.6" x14ac:dyDescent="0.3">
      <c r="A46" s="88" t="s">
        <v>113</v>
      </c>
      <c r="B46" s="89" t="s">
        <v>117</v>
      </c>
      <c r="C46" s="90"/>
      <c r="D46" s="92">
        <v>436.72</v>
      </c>
    </row>
    <row r="47" spans="1:4" ht="15.6" x14ac:dyDescent="0.3">
      <c r="A47" s="88" t="s">
        <v>114</v>
      </c>
      <c r="B47" s="91" t="s">
        <v>118</v>
      </c>
      <c r="C47" s="90"/>
      <c r="D47" s="92">
        <v>523.85</v>
      </c>
    </row>
    <row r="48" spans="1:4" ht="15.6" x14ac:dyDescent="0.3">
      <c r="A48" s="88" t="s">
        <v>115</v>
      </c>
      <c r="B48" s="94" t="s">
        <v>119</v>
      </c>
      <c r="C48" s="90"/>
      <c r="D48" s="92">
        <v>712.73</v>
      </c>
    </row>
    <row r="49" spans="1:4" ht="15.6" x14ac:dyDescent="0.3">
      <c r="A49" s="88" t="s">
        <v>116</v>
      </c>
      <c r="B49" s="91" t="s">
        <v>120</v>
      </c>
      <c r="C49" s="90"/>
      <c r="D49" s="92">
        <v>491.7</v>
      </c>
    </row>
    <row r="50" spans="1:4" ht="15.6" x14ac:dyDescent="0.3">
      <c r="A50" s="129" t="s">
        <v>1</v>
      </c>
      <c r="B50" s="129"/>
      <c r="C50" s="96"/>
      <c r="D50" s="93">
        <f>SUM(D46:D49)</f>
        <v>2165</v>
      </c>
    </row>
    <row r="51" spans="1:4" ht="17.399999999999999" x14ac:dyDescent="0.3">
      <c r="A51" s="86"/>
      <c r="B51" s="86" t="s">
        <v>121</v>
      </c>
      <c r="C51" s="87"/>
      <c r="D51" s="95">
        <v>9443.59</v>
      </c>
    </row>
    <row r="52" spans="1:4" ht="15.6" x14ac:dyDescent="0.3">
      <c r="A52" s="40"/>
      <c r="B52" s="16"/>
      <c r="C52" s="16"/>
      <c r="D52" s="16"/>
    </row>
  </sheetData>
  <mergeCells count="21">
    <mergeCell ref="A8:B8"/>
    <mergeCell ref="A6:B6"/>
    <mergeCell ref="A5:B5"/>
    <mergeCell ref="A3:D3"/>
    <mergeCell ref="A4:D4"/>
    <mergeCell ref="A7:B7"/>
    <mergeCell ref="A10:D10"/>
    <mergeCell ref="A27:B27"/>
    <mergeCell ref="A29:D29"/>
    <mergeCell ref="A34:B34"/>
    <mergeCell ref="A36:D36"/>
    <mergeCell ref="A50:B50"/>
    <mergeCell ref="A19:D19"/>
    <mergeCell ref="A17:C17"/>
    <mergeCell ref="B12:C12"/>
    <mergeCell ref="B13:C13"/>
    <mergeCell ref="B14:C14"/>
    <mergeCell ref="B15:C15"/>
    <mergeCell ref="B16:C16"/>
    <mergeCell ref="A43:B43"/>
    <mergeCell ref="A45:D4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-0.249977111117893"/>
  </sheetPr>
  <dimension ref="A1:D53"/>
  <sheetViews>
    <sheetView view="pageBreakPreview" topLeftCell="A31" zoomScaleSheetLayoutView="100" workbookViewId="0">
      <selection activeCell="D54" sqref="D54"/>
    </sheetView>
  </sheetViews>
  <sheetFormatPr defaultColWidth="8.88671875" defaultRowHeight="14.4" x14ac:dyDescent="0.3"/>
  <cols>
    <col min="1" max="1" width="8.88671875" style="19"/>
    <col min="2" max="2" width="61.6640625" style="19" customWidth="1"/>
    <col min="3" max="3" width="17.6640625" style="19" customWidth="1"/>
    <col min="4" max="4" width="15.6640625" style="19" customWidth="1"/>
    <col min="5" max="5" width="39.33203125" style="19" customWidth="1"/>
    <col min="6" max="6" width="8.88671875" style="19"/>
    <col min="7" max="7" width="10.5546875" style="19" bestFit="1" customWidth="1"/>
    <col min="8" max="16384" width="8.88671875" style="19"/>
  </cols>
  <sheetData>
    <row r="1" spans="1:4" ht="15.6" x14ac:dyDescent="0.3">
      <c r="A1" s="16"/>
      <c r="B1" s="16"/>
      <c r="C1" s="16"/>
      <c r="D1" s="16"/>
    </row>
    <row r="2" spans="1:4" ht="15.6" x14ac:dyDescent="0.3">
      <c r="A2" s="16"/>
      <c r="B2" s="16"/>
      <c r="C2" s="16"/>
      <c r="D2" s="16"/>
    </row>
    <row r="3" spans="1:4" x14ac:dyDescent="0.3">
      <c r="A3" s="115"/>
      <c r="B3" s="116"/>
      <c r="C3" s="116"/>
      <c r="D3" s="117"/>
    </row>
    <row r="4" spans="1:4" x14ac:dyDescent="0.3">
      <c r="A4" s="118"/>
      <c r="B4" s="119"/>
      <c r="C4" s="119"/>
      <c r="D4" s="120"/>
    </row>
    <row r="5" spans="1:4" x14ac:dyDescent="0.3">
      <c r="A5" s="121"/>
      <c r="B5" s="122"/>
      <c r="C5" s="2" t="s">
        <v>15</v>
      </c>
      <c r="D5" s="1"/>
    </row>
    <row r="6" spans="1:4" x14ac:dyDescent="0.3">
      <c r="A6" s="121" t="s">
        <v>151</v>
      </c>
      <c r="B6" s="122"/>
      <c r="C6" s="2" t="s">
        <v>23</v>
      </c>
      <c r="D6" s="13"/>
    </row>
    <row r="7" spans="1:4" x14ac:dyDescent="0.3">
      <c r="A7" s="121" t="s">
        <v>16</v>
      </c>
      <c r="B7" s="122"/>
      <c r="C7" s="2" t="s">
        <v>17</v>
      </c>
      <c r="D7" s="14">
        <v>5</v>
      </c>
    </row>
    <row r="8" spans="1:4" x14ac:dyDescent="0.3">
      <c r="A8" s="121" t="s">
        <v>18</v>
      </c>
      <c r="B8" s="122"/>
      <c r="C8" s="2" t="s">
        <v>19</v>
      </c>
      <c r="D8" s="15" t="s">
        <v>20</v>
      </c>
    </row>
    <row r="9" spans="1:4" ht="15.6" x14ac:dyDescent="0.3">
      <c r="A9" s="16"/>
      <c r="B9" s="16"/>
      <c r="C9" s="16"/>
      <c r="D9" s="16"/>
    </row>
    <row r="10" spans="1:4" ht="15.6" x14ac:dyDescent="0.3">
      <c r="A10" s="110" t="s">
        <v>2</v>
      </c>
      <c r="B10" s="110"/>
      <c r="C10" s="110"/>
      <c r="D10" s="110"/>
    </row>
    <row r="11" spans="1:4" ht="16.2" thickBot="1" x14ac:dyDescent="0.35">
      <c r="A11" s="16"/>
      <c r="B11" s="16"/>
      <c r="C11" s="16"/>
      <c r="D11" s="16"/>
    </row>
    <row r="12" spans="1:4" ht="16.2" thickBot="1" x14ac:dyDescent="0.35">
      <c r="A12" s="20"/>
      <c r="B12" s="111" t="s">
        <v>3</v>
      </c>
      <c r="C12" s="112"/>
      <c r="D12" s="21" t="s">
        <v>4</v>
      </c>
    </row>
    <row r="13" spans="1:4" ht="16.2" thickBot="1" x14ac:dyDescent="0.35">
      <c r="A13" s="41" t="s">
        <v>122</v>
      </c>
      <c r="B13" s="113" t="s">
        <v>5</v>
      </c>
      <c r="C13" s="114"/>
      <c r="D13" s="17">
        <v>1828.81</v>
      </c>
    </row>
    <row r="14" spans="1:4" ht="16.2" thickBot="1" x14ac:dyDescent="0.35">
      <c r="A14" s="41" t="s">
        <v>123</v>
      </c>
      <c r="B14" s="113" t="s">
        <v>145</v>
      </c>
      <c r="C14" s="114"/>
      <c r="D14" s="18">
        <v>457.2</v>
      </c>
    </row>
    <row r="15" spans="1:4" ht="16.2" thickBot="1" x14ac:dyDescent="0.35">
      <c r="A15" s="105" t="s">
        <v>124</v>
      </c>
      <c r="B15" s="113" t="s">
        <v>140</v>
      </c>
      <c r="C15" s="114"/>
      <c r="D15" s="106">
        <v>548.64</v>
      </c>
    </row>
    <row r="16" spans="1:4" ht="16.2" thickBot="1" x14ac:dyDescent="0.35">
      <c r="A16" s="105" t="s">
        <v>125</v>
      </c>
      <c r="B16" s="113" t="s">
        <v>152</v>
      </c>
      <c r="C16" s="114"/>
      <c r="D16" s="18">
        <v>316.91000000000003</v>
      </c>
    </row>
    <row r="17" spans="1:4" ht="16.2" thickBot="1" x14ac:dyDescent="0.35">
      <c r="A17" s="105" t="s">
        <v>126</v>
      </c>
      <c r="B17" s="104" t="s">
        <v>153</v>
      </c>
      <c r="C17" s="75"/>
      <c r="D17" s="18">
        <v>113.15</v>
      </c>
    </row>
    <row r="18" spans="1:4" ht="16.2" thickBot="1" x14ac:dyDescent="0.35">
      <c r="A18" s="105" t="s">
        <v>127</v>
      </c>
      <c r="B18" s="94" t="s">
        <v>134</v>
      </c>
      <c r="C18" s="75"/>
      <c r="D18" s="18">
        <v>71.680000000000007</v>
      </c>
    </row>
    <row r="19" spans="1:4" ht="16.2" thickBot="1" x14ac:dyDescent="0.35">
      <c r="A19" s="127" t="s">
        <v>25</v>
      </c>
      <c r="B19" s="130"/>
      <c r="C19" s="131"/>
      <c r="D19" s="5">
        <f>SUM(D13:D18)</f>
        <v>3336.3899999999994</v>
      </c>
    </row>
    <row r="20" spans="1:4" ht="15.6" x14ac:dyDescent="0.3">
      <c r="A20" s="16"/>
      <c r="B20" s="16"/>
      <c r="C20" s="16"/>
      <c r="D20" s="16"/>
    </row>
    <row r="21" spans="1:4" ht="16.2" thickBot="1" x14ac:dyDescent="0.35">
      <c r="A21" s="110" t="s">
        <v>136</v>
      </c>
      <c r="B21" s="110"/>
      <c r="C21" s="110"/>
      <c r="D21" s="110"/>
    </row>
    <row r="22" spans="1:4" ht="16.2" thickBot="1" x14ac:dyDescent="0.35">
      <c r="A22" s="25"/>
      <c r="B22" s="16"/>
      <c r="C22" s="20"/>
      <c r="D22" s="74" t="s">
        <v>4</v>
      </c>
    </row>
    <row r="23" spans="1:4" ht="16.2" thickBot="1" x14ac:dyDescent="0.35">
      <c r="A23" s="20" t="s">
        <v>8</v>
      </c>
      <c r="B23" s="81" t="s">
        <v>88</v>
      </c>
      <c r="C23" s="98"/>
      <c r="D23" s="99">
        <v>60</v>
      </c>
    </row>
    <row r="24" spans="1:4" ht="16.2" thickBot="1" x14ac:dyDescent="0.35">
      <c r="A24" s="41" t="s">
        <v>9</v>
      </c>
      <c r="B24" s="97" t="s">
        <v>139</v>
      </c>
      <c r="C24" s="101"/>
      <c r="D24" s="102">
        <v>1050</v>
      </c>
    </row>
    <row r="25" spans="1:4" ht="16.2" thickBot="1" x14ac:dyDescent="0.35">
      <c r="A25" s="41" t="s">
        <v>11</v>
      </c>
      <c r="B25" s="3" t="s">
        <v>45</v>
      </c>
      <c r="C25" s="100"/>
      <c r="D25" s="26">
        <v>190.27</v>
      </c>
    </row>
    <row r="26" spans="1:4" ht="16.2" thickBot="1" x14ac:dyDescent="0.35">
      <c r="A26" s="41" t="s">
        <v>90</v>
      </c>
      <c r="B26" s="3" t="s">
        <v>93</v>
      </c>
      <c r="C26" s="83"/>
      <c r="D26" s="26">
        <v>162.62</v>
      </c>
    </row>
    <row r="27" spans="1:4" ht="16.2" thickBot="1" x14ac:dyDescent="0.35">
      <c r="A27" s="41" t="s">
        <v>91</v>
      </c>
      <c r="B27" s="3" t="s">
        <v>94</v>
      </c>
      <c r="C27" s="83"/>
      <c r="D27" s="26">
        <v>16.5</v>
      </c>
    </row>
    <row r="28" spans="1:4" ht="16.2" thickBot="1" x14ac:dyDescent="0.35">
      <c r="A28" s="41" t="s">
        <v>89</v>
      </c>
      <c r="B28" s="3" t="s">
        <v>95</v>
      </c>
      <c r="C28" s="27"/>
      <c r="D28" s="26">
        <v>20</v>
      </c>
    </row>
    <row r="29" spans="1:4" ht="16.2" thickBot="1" x14ac:dyDescent="0.35">
      <c r="A29" s="127" t="s">
        <v>1</v>
      </c>
      <c r="B29" s="128"/>
      <c r="C29" s="82"/>
      <c r="D29" s="28">
        <f>SUM(D23:D28)</f>
        <v>1499.3899999999999</v>
      </c>
    </row>
    <row r="30" spans="1:4" ht="15.6" x14ac:dyDescent="0.3">
      <c r="A30" s="16"/>
      <c r="B30" s="16"/>
      <c r="C30" s="16"/>
      <c r="D30" s="16"/>
    </row>
    <row r="31" spans="1:4" ht="15.6" x14ac:dyDescent="0.3">
      <c r="A31" s="123" t="s">
        <v>96</v>
      </c>
      <c r="B31" s="123"/>
      <c r="C31" s="123"/>
      <c r="D31" s="123"/>
    </row>
    <row r="32" spans="1:4" ht="16.2" thickBot="1" x14ac:dyDescent="0.35">
      <c r="A32" s="41" t="s">
        <v>100</v>
      </c>
      <c r="B32" s="3" t="s">
        <v>97</v>
      </c>
      <c r="C32" s="29"/>
      <c r="D32" s="26">
        <v>131.31</v>
      </c>
    </row>
    <row r="33" spans="1:4" ht="16.2" thickBot="1" x14ac:dyDescent="0.35">
      <c r="A33" s="41" t="s">
        <v>101</v>
      </c>
      <c r="B33" s="3" t="s">
        <v>98</v>
      </c>
      <c r="C33" s="29"/>
      <c r="D33" s="26">
        <v>116.62</v>
      </c>
    </row>
    <row r="34" spans="1:4" ht="16.2" thickBot="1" x14ac:dyDescent="0.35">
      <c r="A34" s="41" t="s">
        <v>148</v>
      </c>
      <c r="B34" s="3" t="s">
        <v>149</v>
      </c>
      <c r="C34" s="29"/>
      <c r="D34" s="26">
        <v>23.04</v>
      </c>
    </row>
    <row r="35" spans="1:4" ht="16.2" thickBot="1" x14ac:dyDescent="0.35">
      <c r="A35" s="41" t="s">
        <v>147</v>
      </c>
      <c r="B35" s="3" t="s">
        <v>150</v>
      </c>
      <c r="C35" s="29"/>
      <c r="D35" s="26">
        <v>191.67</v>
      </c>
    </row>
    <row r="36" spans="1:4" ht="16.2" thickBot="1" x14ac:dyDescent="0.35">
      <c r="A36" s="127" t="s">
        <v>10</v>
      </c>
      <c r="B36" s="128"/>
      <c r="C36" s="32"/>
      <c r="D36" s="28">
        <f>SUM(D32:D35)</f>
        <v>462.64</v>
      </c>
    </row>
    <row r="37" spans="1:4" ht="16.2" thickBot="1" x14ac:dyDescent="0.35">
      <c r="A37" s="16"/>
      <c r="B37" s="16"/>
      <c r="C37" s="16"/>
      <c r="D37" s="16"/>
    </row>
    <row r="38" spans="1:4" ht="16.2" thickBot="1" x14ac:dyDescent="0.35">
      <c r="A38" s="124" t="s">
        <v>99</v>
      </c>
      <c r="B38" s="125"/>
      <c r="C38" s="125"/>
      <c r="D38" s="126"/>
    </row>
    <row r="39" spans="1:4" ht="31.8" thickBot="1" x14ac:dyDescent="0.35">
      <c r="A39" s="41" t="s">
        <v>13</v>
      </c>
      <c r="B39" s="84" t="s">
        <v>107</v>
      </c>
      <c r="C39" s="85"/>
      <c r="D39" s="34">
        <v>1227.8</v>
      </c>
    </row>
    <row r="40" spans="1:4" ht="16.2" thickBot="1" x14ac:dyDescent="0.35">
      <c r="A40" s="20" t="s">
        <v>102</v>
      </c>
      <c r="B40" s="3" t="s">
        <v>108</v>
      </c>
      <c r="C40" s="33"/>
      <c r="D40" s="34">
        <v>278.02999999999997</v>
      </c>
    </row>
    <row r="41" spans="1:4" ht="16.2" thickBot="1" x14ac:dyDescent="0.35">
      <c r="A41" s="20" t="s">
        <v>103</v>
      </c>
      <c r="B41" s="3" t="s">
        <v>109</v>
      </c>
      <c r="C41" s="36"/>
      <c r="D41" s="34">
        <v>370.71</v>
      </c>
    </row>
    <row r="42" spans="1:4" ht="16.2" thickBot="1" x14ac:dyDescent="0.35">
      <c r="A42" s="20" t="s">
        <v>104</v>
      </c>
      <c r="B42" s="3" t="s">
        <v>110</v>
      </c>
      <c r="C42" s="33"/>
      <c r="D42" s="34">
        <v>0.34</v>
      </c>
    </row>
    <row r="43" spans="1:4" ht="16.2" thickBot="1" x14ac:dyDescent="0.35">
      <c r="A43" s="20" t="s">
        <v>105</v>
      </c>
      <c r="B43" s="3" t="s">
        <v>12</v>
      </c>
      <c r="C43" s="36"/>
      <c r="D43" s="34">
        <v>147.88</v>
      </c>
    </row>
    <row r="44" spans="1:4" ht="16.2" thickBot="1" x14ac:dyDescent="0.35">
      <c r="A44" s="20" t="s">
        <v>106</v>
      </c>
      <c r="B44" s="37" t="s">
        <v>111</v>
      </c>
      <c r="C44" s="33"/>
      <c r="D44" s="34">
        <v>453.62</v>
      </c>
    </row>
    <row r="45" spans="1:4" ht="16.2" thickBot="1" x14ac:dyDescent="0.35">
      <c r="A45" s="127" t="s">
        <v>1</v>
      </c>
      <c r="B45" s="128"/>
      <c r="C45" s="39"/>
      <c r="D45" s="5">
        <f>SUM(D39:D44)</f>
        <v>2478.3799999999997</v>
      </c>
    </row>
    <row r="46" spans="1:4" ht="15.6" x14ac:dyDescent="0.3">
      <c r="A46" s="16"/>
      <c r="B46" s="16" t="s">
        <v>27</v>
      </c>
      <c r="C46" s="16"/>
      <c r="D46" s="16"/>
    </row>
    <row r="47" spans="1:4" ht="15.6" x14ac:dyDescent="0.3">
      <c r="A47" s="110" t="s">
        <v>112</v>
      </c>
      <c r="B47" s="110"/>
      <c r="C47" s="110"/>
      <c r="D47" s="110"/>
    </row>
    <row r="48" spans="1:4" ht="15.6" x14ac:dyDescent="0.3">
      <c r="A48" s="88" t="s">
        <v>113</v>
      </c>
      <c r="B48" s="89" t="s">
        <v>117</v>
      </c>
      <c r="C48" s="90"/>
      <c r="D48" s="92">
        <v>466.61</v>
      </c>
    </row>
    <row r="49" spans="1:4" ht="15.6" x14ac:dyDescent="0.3">
      <c r="A49" s="88" t="s">
        <v>114</v>
      </c>
      <c r="B49" s="91" t="s">
        <v>118</v>
      </c>
      <c r="C49" s="90"/>
      <c r="D49" s="92">
        <v>558.71</v>
      </c>
    </row>
    <row r="50" spans="1:4" ht="15.6" x14ac:dyDescent="0.3">
      <c r="A50" s="88" t="s">
        <v>115</v>
      </c>
      <c r="B50" s="94" t="s">
        <v>119</v>
      </c>
      <c r="C50" s="90"/>
      <c r="D50" s="92">
        <v>761.42</v>
      </c>
    </row>
    <row r="51" spans="1:4" ht="15.6" x14ac:dyDescent="0.3">
      <c r="A51" s="88" t="s">
        <v>116</v>
      </c>
      <c r="B51" s="91" t="s">
        <v>120</v>
      </c>
      <c r="C51" s="90"/>
      <c r="D51" s="92">
        <v>491.7</v>
      </c>
    </row>
    <row r="52" spans="1:4" ht="15.6" x14ac:dyDescent="0.3">
      <c r="A52" s="129" t="s">
        <v>1</v>
      </c>
      <c r="B52" s="129"/>
      <c r="C52" s="96"/>
      <c r="D52" s="93">
        <f>SUM(D48:D51)</f>
        <v>2278.44</v>
      </c>
    </row>
    <row r="53" spans="1:4" ht="17.399999999999999" x14ac:dyDescent="0.3">
      <c r="A53" s="86"/>
      <c r="B53" s="86" t="s">
        <v>121</v>
      </c>
      <c r="C53" s="87"/>
      <c r="D53" s="95">
        <v>10055.24</v>
      </c>
    </row>
  </sheetData>
  <mergeCells count="21">
    <mergeCell ref="A47:D47"/>
    <mergeCell ref="A52:B52"/>
    <mergeCell ref="A7:B7"/>
    <mergeCell ref="A3:D3"/>
    <mergeCell ref="A5:B5"/>
    <mergeCell ref="A6:B6"/>
    <mergeCell ref="B13:C13"/>
    <mergeCell ref="B14:C14"/>
    <mergeCell ref="B15:C15"/>
    <mergeCell ref="B16:C16"/>
    <mergeCell ref="B12:C12"/>
    <mergeCell ref="A29:B29"/>
    <mergeCell ref="A31:D31"/>
    <mergeCell ref="A36:B36"/>
    <mergeCell ref="A38:D38"/>
    <mergeCell ref="A45:B45"/>
    <mergeCell ref="A4:D4"/>
    <mergeCell ref="A8:B8"/>
    <mergeCell ref="A10:D10"/>
    <mergeCell ref="A19:C19"/>
    <mergeCell ref="A21:D2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4</vt:i4>
      </vt:variant>
    </vt:vector>
  </HeadingPairs>
  <TitlesOfParts>
    <vt:vector size="12" baseType="lpstr">
      <vt:lpstr>CCT e observações</vt:lpstr>
      <vt:lpstr>Principal</vt:lpstr>
      <vt:lpstr>Vigilante Diurno</vt:lpstr>
      <vt:lpstr>Vigilante Noturno</vt:lpstr>
      <vt:lpstr>Vigilante Líder Diurno</vt:lpstr>
      <vt:lpstr>Vigilante Líder Noturno</vt:lpstr>
      <vt:lpstr>Vigilante Confinado Diurno</vt:lpstr>
      <vt:lpstr>Vigilante Confinado Noturno</vt:lpstr>
      <vt:lpstr>'Vigilante Diurno'!Area_de_impressao</vt:lpstr>
      <vt:lpstr>'Vigilante Líder Diurno'!Area_de_impressao</vt:lpstr>
      <vt:lpstr>'Vigilante Líder Noturno'!Area_de_impressao</vt:lpstr>
      <vt:lpstr>'Vigilante Noturno'!Area_de_impressao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Arcangela Silva Casagrande</dc:creator>
  <cp:lastModifiedBy>Note Dell DICON</cp:lastModifiedBy>
  <cp:lastPrinted>2025-01-25T19:38:59Z</cp:lastPrinted>
  <dcterms:created xsi:type="dcterms:W3CDTF">2018-01-23T19:35:16Z</dcterms:created>
  <dcterms:modified xsi:type="dcterms:W3CDTF">2026-07-16T20:12:58Z</dcterms:modified>
</cp:coreProperties>
</file>